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workbookProtection workbookAlgorithmName="SHA-512" workbookHashValue="5kK6Vu0mr3QOH/O3xswAoLkQd15pANc86sxpkYO/tmxkemkoCt/J6twtvbzqy0HDwypByzL6+Tr7UMA9cXoyDQ==" workbookSaltValue="POWO0e6uKwThqFjUUOcdyg==" workbookSpinCount="100000" lockStructure="1"/>
  <bookViews>
    <workbookView xWindow="240" yWindow="165" windowWidth="14805" windowHeight="7950"/>
  </bookViews>
  <sheets>
    <sheet name="Лист1" sheetId="2" r:id="rId1"/>
  </sheets>
  <calcPr calcId="162913"/>
</workbook>
</file>

<file path=xl/calcChain.xml><?xml version="1.0" encoding="utf-8"?>
<calcChain xmlns="http://schemas.openxmlformats.org/spreadsheetml/2006/main">
  <c r="P101" i="2" l="1"/>
  <c r="P100" i="2"/>
  <c r="P99" i="2"/>
  <c r="M99" i="2"/>
  <c r="J99" i="2"/>
  <c r="G99" i="2"/>
  <c r="P98" i="2"/>
  <c r="M98" i="2"/>
  <c r="J98" i="2"/>
  <c r="G98" i="2"/>
  <c r="P97" i="2"/>
  <c r="M97" i="2"/>
  <c r="J97" i="2"/>
  <c r="G97" i="2"/>
  <c r="P96" i="2"/>
  <c r="M96" i="2"/>
  <c r="J96" i="2"/>
  <c r="G96" i="2"/>
  <c r="P95" i="2"/>
  <c r="M95" i="2"/>
  <c r="J95" i="2"/>
  <c r="G95" i="2"/>
  <c r="P94" i="2"/>
  <c r="M94" i="2"/>
  <c r="J94" i="2"/>
  <c r="G94" i="2"/>
  <c r="P93" i="2"/>
  <c r="M93" i="2"/>
  <c r="J93" i="2"/>
  <c r="G93" i="2"/>
  <c r="P92" i="2"/>
  <c r="M92" i="2"/>
  <c r="J92" i="2"/>
  <c r="G92" i="2"/>
  <c r="P91" i="2"/>
  <c r="M91" i="2"/>
  <c r="J91" i="2"/>
  <c r="G91" i="2"/>
  <c r="P90" i="2"/>
  <c r="M90" i="2"/>
  <c r="J90" i="2"/>
  <c r="G90" i="2"/>
  <c r="P89" i="2"/>
  <c r="M89" i="2"/>
  <c r="J89" i="2"/>
  <c r="G89" i="2"/>
  <c r="P88" i="2"/>
  <c r="M88" i="2"/>
  <c r="J88" i="2"/>
  <c r="G88" i="2"/>
  <c r="P87" i="2"/>
  <c r="M87" i="2"/>
  <c r="J87" i="2"/>
  <c r="G87" i="2"/>
  <c r="P86" i="2"/>
  <c r="M86" i="2"/>
  <c r="J86" i="2"/>
  <c r="G86" i="2"/>
  <c r="P85" i="2"/>
  <c r="M85" i="2"/>
  <c r="J85" i="2"/>
  <c r="G85" i="2"/>
  <c r="P84" i="2"/>
  <c r="M84" i="2"/>
  <c r="J84" i="2"/>
  <c r="G84" i="2"/>
  <c r="P82" i="2"/>
  <c r="O82" i="2"/>
  <c r="N82" i="2"/>
  <c r="M82" i="2"/>
  <c r="L82" i="2"/>
  <c r="K82" i="2"/>
  <c r="J82" i="2"/>
  <c r="I82" i="2"/>
  <c r="H82" i="2"/>
  <c r="G82" i="2"/>
  <c r="F82" i="2"/>
  <c r="E82" i="2"/>
  <c r="P81" i="2"/>
  <c r="O81" i="2"/>
  <c r="N81" i="2"/>
  <c r="M81" i="2"/>
  <c r="L81" i="2"/>
  <c r="K81" i="2"/>
  <c r="J81" i="2"/>
  <c r="I81" i="2"/>
  <c r="H81" i="2"/>
  <c r="G81" i="2"/>
  <c r="F81" i="2"/>
  <c r="E81" i="2"/>
  <c r="P80" i="2"/>
  <c r="O80" i="2"/>
  <c r="N80" i="2"/>
  <c r="M80" i="2"/>
  <c r="L80" i="2"/>
  <c r="K80" i="2"/>
  <c r="J80" i="2"/>
  <c r="I80" i="2"/>
  <c r="H80" i="2"/>
  <c r="G80" i="2"/>
  <c r="F80" i="2"/>
  <c r="E80" i="2"/>
  <c r="P79" i="2"/>
  <c r="O79" i="2"/>
  <c r="N79" i="2"/>
  <c r="M79" i="2"/>
  <c r="L79" i="2"/>
  <c r="K79" i="2"/>
  <c r="J79" i="2"/>
  <c r="I79" i="2"/>
  <c r="H79" i="2"/>
  <c r="G79" i="2"/>
  <c r="F79" i="2"/>
  <c r="E79" i="2"/>
  <c r="D71" i="2"/>
  <c r="D70" i="2"/>
  <c r="D69" i="2"/>
  <c r="D68" i="2"/>
  <c r="P67" i="2"/>
  <c r="O67" i="2"/>
  <c r="N67" i="2"/>
  <c r="M67" i="2"/>
  <c r="L67" i="2"/>
  <c r="K67" i="2"/>
  <c r="J67" i="2"/>
  <c r="I67" i="2"/>
  <c r="H67" i="2"/>
  <c r="G67" i="2"/>
  <c r="F67" i="2"/>
  <c r="E67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P50" i="2"/>
  <c r="M50" i="2"/>
  <c r="J50" i="2"/>
  <c r="G50" i="2"/>
  <c r="D49" i="2"/>
  <c r="D48" i="2"/>
  <c r="D47" i="2"/>
  <c r="D46" i="2"/>
  <c r="D45" i="2"/>
  <c r="D44" i="2"/>
  <c r="D43" i="2"/>
  <c r="D42" i="2"/>
  <c r="D41" i="2"/>
  <c r="D40" i="2"/>
  <c r="D39" i="2"/>
  <c r="D38" i="2"/>
  <c r="P37" i="2"/>
  <c r="M37" i="2"/>
  <c r="J37" i="2"/>
  <c r="G37" i="2"/>
  <c r="P36" i="2"/>
  <c r="M36" i="2"/>
  <c r="J36" i="2"/>
  <c r="G36" i="2"/>
  <c r="P35" i="2"/>
  <c r="M35" i="2"/>
  <c r="J35" i="2"/>
  <c r="G35" i="2"/>
  <c r="P34" i="2"/>
  <c r="P83" i="2" s="1"/>
  <c r="M34" i="2"/>
  <c r="M83" i="2" s="1"/>
  <c r="J34" i="2"/>
  <c r="J83" i="2" s="1"/>
  <c r="G34" i="2"/>
  <c r="G83" i="2" s="1"/>
  <c r="D32" i="2"/>
  <c r="D31" i="2"/>
  <c r="D30" i="2"/>
  <c r="D28" i="2" s="1"/>
  <c r="D29" i="2"/>
  <c r="P28" i="2"/>
  <c r="O28" i="2"/>
  <c r="N28" i="2"/>
  <c r="M28" i="2"/>
  <c r="L28" i="2"/>
  <c r="K28" i="2"/>
  <c r="J28" i="2"/>
  <c r="I28" i="2"/>
  <c r="H28" i="2"/>
  <c r="G28" i="2"/>
  <c r="F28" i="2"/>
  <c r="E28" i="2"/>
  <c r="D27" i="2"/>
  <c r="D26" i="2"/>
  <c r="D25" i="2"/>
  <c r="D24" i="2"/>
  <c r="D23" i="2"/>
  <c r="D22" i="2"/>
  <c r="P21" i="2"/>
  <c r="O21" i="2"/>
  <c r="N21" i="2"/>
  <c r="M21" i="2"/>
  <c r="L21" i="2"/>
  <c r="K21" i="2"/>
  <c r="J21" i="2"/>
  <c r="I21" i="2"/>
  <c r="H21" i="2"/>
  <c r="G21" i="2"/>
  <c r="F21" i="2"/>
  <c r="E21" i="2"/>
  <c r="D18" i="2"/>
  <c r="D17" i="2"/>
  <c r="D16" i="2"/>
  <c r="D15" i="2"/>
  <c r="P14" i="2"/>
  <c r="O14" i="2"/>
  <c r="N14" i="2"/>
  <c r="M14" i="2"/>
  <c r="L14" i="2"/>
  <c r="K14" i="2"/>
  <c r="J14" i="2"/>
  <c r="I14" i="2"/>
  <c r="H14" i="2"/>
  <c r="G14" i="2"/>
  <c r="F14" i="2"/>
  <c r="E14" i="2"/>
  <c r="D13" i="2"/>
  <c r="D12" i="2"/>
  <c r="D11" i="2"/>
  <c r="D10" i="2"/>
  <c r="D14" i="2" l="1"/>
  <c r="D21" i="2"/>
  <c r="D37" i="2"/>
  <c r="D50" i="2"/>
  <c r="D34" i="2" s="1"/>
  <c r="D36" i="2"/>
  <c r="D35" i="2"/>
  <c r="D67" i="2"/>
  <c r="A4" i="2"/>
</calcChain>
</file>

<file path=xl/sharedStrings.xml><?xml version="1.0" encoding="utf-8"?>
<sst xmlns="http://schemas.openxmlformats.org/spreadsheetml/2006/main" count="233" uniqueCount="115">
  <si>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</si>
  <si>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</si>
  <si>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</si>
  <si>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</si>
  <si>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</si>
  <si>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</si>
  <si>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</si>
  <si>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</si>
  <si>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</si>
  <si>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</si>
  <si>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</si>
  <si>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</si>
  <si>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</si>
  <si>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</si>
  <si>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</si>
  <si>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</si>
  <si>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</si>
  <si>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</si>
  <si>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</si>
  <si>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</si>
  <si>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</si>
  <si>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</si>
  <si>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</si>
  <si>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</si>
  <si>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</si>
  <si>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</si>
  <si>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</si>
  <si>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</si>
  <si>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</si>
  <si>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</si>
  <si>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</si>
  <si>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</si>
  <si>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</si>
  <si>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</si>
  <si>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</si>
  <si>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</si>
  <si>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</si>
  <si>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</si>
  <si>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</si>
  <si>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</si>
  <si>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</si>
  <si>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</si>
  <si>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</si>
  <si>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</si>
  <si>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</si>
  <si>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</si>
  <si>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</si>
  <si>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</si>
  <si>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</si>
  <si>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</si>
  <si>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</si>
  <si>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</si>
  <si>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</si>
  <si>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</si>
  <si>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</si>
  <si>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</si>
  <si>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</si>
  <si>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</si>
  <si>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</si>
  <si>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</si>
  <si>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</si>
  <si>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</si>
  <si>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</si>
  <si>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</si>
  <si>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</si>
  <si>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</si>
  <si>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</si>
  <si>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</si>
  <si>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</si>
  <si>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</si>
  <si>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</si>
  <si>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</si>
  <si>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</si>
  <si>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</si>
  <si>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</si>
  <si>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</si>
  <si>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</si>
  <si>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</si>
  <si>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</si>
  <si>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</si>
  <si>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</si>
  <si>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</si>
  <si>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</si>
  <si>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</si>
  <si>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</si>
  <si>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</si>
  <si>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</si>
  <si>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</si>
  <si>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</si>
  <si>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</si>
  <si>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</si>
  <si>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</si>
  <si>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</si>
  <si>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</si>
  <si>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</si>
  <si>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</si>
  <si>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</si>
  <si>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</si>
  <si>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</si>
  <si>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</si>
  <si>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</si>
  <si>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</si>
  <si>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</si>
  <si>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</si>
  <si>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</si>
  <si>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</si>
  <si>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</si>
  <si>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</si>
  <si>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</si>
  <si>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</si>
  <si>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</si>
  <si>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Согласовано Сторонами в качестве формы:</t>
  </si>
  <si>
    <t>Таблица поверок (автоматизирована)</t>
  </si>
  <si>
    <t xml:space="preserve">
</t>
  </si>
  <si>
    <t xml:space="preserve">ПРИЛОЖЕНИЕ 3
к Приложению 6 «Требования по ПБОТОС»
к Договору  № 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</si>
</sst>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0"/>
      <name val="Arial Cyr"/>
      <charset val="204"/>
    </font>
    <font>
      <b/>
      <sz val="12"/>
      <color theme="1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</cellStyleXfs>
  <cellXfs count="101">
    <xf numFmtId="0" fontId="0" fillId="0" borderId="0" xfId="0"/>
    <xf numFmtId="0" fontId="4" fillId="0" borderId="0" xfId="1" applyFont="1" applyFill="1" applyBorder="1" applyAlignment="1" applyProtection="1">
      <alignment horizontal="center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vertical="center"/>
      <protection hidden="1"/>
    </xf>
    <xf numFmtId="0" fontId="0" fillId="0" borderId="0" xfId="0" applyAlignment="1" applyProtection="1">
      <alignment horizontal="center"/>
    </xf>
    <xf numFmtId="0" fontId="20" fillId="5" borderId="9" xfId="3" applyFont="1" applyFill="1" applyBorder="1" applyAlignment="1" applyProtection="1">
      <alignment horizontal="left" vertical="center" wrapText="1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27" fillId="0" borderId="0" xfId="1" applyFont="1" applyFill="1" applyAlignment="1" applyProtection="1">
      <alignment horizontal="center" wrapText="1"/>
    </xf>
    <xf numFmtId="0" fontId="25" fillId="0" borderId="0" xfId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locked="0"/>
    </xf>
    <xf numFmtId="0" fontId="0" fillId="0" borderId="0" xfId="0" applyAlignment="1" applyProtection="1">
      <protection locked="0"/>
    </xf>
    <xf numFmtId="0" fontId="25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center" wrapText="1"/>
    </xf>
    <xf numFmtId="0" fontId="0" fillId="0" borderId="0" xfId="0" applyProtection="1"/>
    <xf numFmtId="0" fontId="0" fillId="0" borderId="0" xfId="0" applyAlignment="1" applyProtection="1">
      <alignment horizontal="left"/>
    </xf>
    <xf numFmtId="0" fontId="4" fillId="0" borderId="6" xfId="1" applyFont="1" applyFill="1" applyBorder="1" applyAlignment="1" applyProtection="1">
      <alignment horizontal="left"/>
    </xf>
    <xf numFmtId="1" fontId="4" fillId="0" borderId="9" xfId="1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</xf>
    <xf numFmtId="0" fontId="25" fillId="0" borderId="0" xfId="1" applyFont="1" applyFill="1" applyAlignment="1" applyProtection="1">
      <alignment horizontal="right"/>
      <protection hidden="1"/>
    </xf>
    <xf numFmtId="0" fontId="1" fillId="0" borderId="0" xfId="5" applyProtection="1"/>
    <xf numFmtId="0" fontId="1" fillId="0" borderId="0" xfId="5" applyAlignment="1" applyProtection="1"/>
    <xf numFmtId="0" fontId="1" fillId="0" borderId="0" xfId="5" applyAlignment="1" applyProtection="1">
      <alignment horizontal="center"/>
    </xf>
    <xf numFmtId="0" fontId="0" fillId="0" borderId="0" xfId="0" applyAlignment="1" applyProtection="1">
      <alignment horizontal="right"/>
    </xf>
    <xf numFmtId="1" fontId="1" fillId="0" borderId="0" xfId="5" applyNumberFormat="1" applyAlignment="1" applyProtection="1">
      <alignment horizontal="center"/>
    </xf>
    <xf numFmtId="0" fontId="26" fillId="0" borderId="3" xfId="6" applyBorder="1" applyAlignment="1" applyProtection="1">
      <alignment vertical="top" wrapText="1"/>
    </xf>
    <xf numFmtId="0" fontId="0" fillId="0" borderId="1" xfId="0" applyBorder="1" applyAlignment="1" applyProtection="1"/>
    <xf numFmtId="0" fontId="0" fillId="0" borderId="4" xfId="0" applyBorder="1" applyAlignment="1" applyProtection="1"/>
    <xf numFmtId="0" fontId="0" fillId="0" borderId="9" xfId="0" applyFill="1" applyBorder="1" applyAlignment="1" applyProtection="1">
      <alignment horizontal="center" vertical="center"/>
    </xf>
    <xf numFmtId="0" fontId="0" fillId="0" borderId="1" xfId="0" applyBorder="1" applyProtection="1"/>
    <xf numFmtId="0" fontId="0" fillId="0" borderId="4" xfId="0" applyBorder="1" applyProtection="1"/>
    <xf numFmtId="0" fontId="28" fillId="0" borderId="0" xfId="0" applyFont="1" applyProtection="1"/>
    <xf numFmtId="0" fontId="0" fillId="0" borderId="0" xfId="0" applyAlignment="1" applyProtection="1"/>
    <xf numFmtId="0" fontId="28" fillId="9" borderId="0" xfId="0" applyFont="1" applyFill="1" applyBorder="1" applyAlignment="1" applyProtection="1">
      <alignment wrapText="1"/>
    </xf>
    <xf numFmtId="0" fontId="28" fillId="9" borderId="0" xfId="0" applyFont="1" applyFill="1" applyBorder="1" applyAlignment="1" applyProtection="1"/>
    <xf numFmtId="0" fontId="28" fillId="9" borderId="0" xfId="0" applyFont="1" applyFill="1" applyBorder="1" applyAlignment="1" applyProtection="1">
      <protection locked="0"/>
    </xf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25" fillId="0" borderId="0" xfId="1" applyFont="1" applyFill="1" applyAlignment="1" applyProtection="1">
      <alignment horizontal="center" vertical="center"/>
      <protection hidden="1"/>
    </xf>
    <xf numFmtId="0" fontId="0" fillId="12" borderId="0" xfId="0" applyFill="1" applyAlignment="1" applyProtection="1">
      <alignment horizontal="right" wrapText="1"/>
      <protection locked="0"/>
    </xf>
    <xf numFmtId="0" fontId="0" fillId="12" borderId="0" xfId="0" applyFill="1" applyAlignment="1" applyProtection="1">
      <alignment horizontal="right"/>
      <protection locked="0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3" fillId="0" borderId="6" xfId="1" applyFont="1" applyFill="1" applyBorder="1" applyAlignment="1" applyProtection="1">
      <alignment horizontal="center" wrapText="1"/>
    </xf>
    <xf numFmtId="0" fontId="3" fillId="0" borderId="0" xfId="1" applyFont="1" applyFill="1" applyAlignment="1" applyProtection="1">
      <alignment horizontal="center" vertical="center" wrapText="1"/>
    </xf>
    <xf numFmtId="0" fontId="7" fillId="0" borderId="0" xfId="2" applyFont="1" applyBorder="1" applyAlignment="1" applyProtection="1">
      <alignment horizontal="center" vertical="center" wrapText="1"/>
    </xf>
    <xf numFmtId="1" fontId="8" fillId="0" borderId="6" xfId="2" applyNumberFormat="1" applyFont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horizontal="left"/>
      <protection hidden="1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8"/>
  <sheetViews>
    <sheetView tabSelected="1" zoomScale="80" zoomScaleNormal="80" workbookViewId="0">
      <selection activeCell="A121" sqref="A120:A121"/>
    </sheetView>
  </sheetViews>
  <sheetFormatPr defaultColWidth="9" defaultRowHeight="15"/>
  <cols>
    <col min="1" max="1" width="116" style="61" customWidth="1"/>
    <col min="2" max="2" width="15.5703125" style="61" customWidth="1"/>
    <col min="3" max="3" width="12.7109375" style="61" customWidth="1"/>
    <col min="4" max="4" width="15.5703125" style="61" customWidth="1"/>
    <col min="5" max="16" width="10.28515625" style="61" customWidth="1"/>
    <col min="17" max="16384" width="9" style="61"/>
  </cols>
  <sheetData>
    <row r="1" spans="1:16" ht="69" customHeight="1">
      <c r="A1" s="85" t="s">
        <v>114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</row>
    <row r="2" spans="1:16" s="62" customFormat="1" ht="15.75">
      <c r="A2" s="87" t="s">
        <v>88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</row>
    <row r="3" spans="1:16" ht="15.75">
      <c r="A3" s="88"/>
      <c r="B3" s="88"/>
      <c r="C3" s="89"/>
      <c r="D3" s="89"/>
      <c r="E3" s="89"/>
      <c r="F3" s="89"/>
      <c r="G3" s="89"/>
      <c r="H3" s="89"/>
      <c r="I3" s="89"/>
      <c r="J3" s="89"/>
      <c r="K3" s="89"/>
      <c r="L3" s="1" t="s">
        <v>0</v>
      </c>
      <c r="M3" s="63"/>
      <c r="N3" s="1" t="s">
        <v>1</v>
      </c>
      <c r="O3" s="63"/>
      <c r="P3" s="1" t="s">
        <v>2</v>
      </c>
    </row>
    <row r="4" spans="1:16" ht="15.75">
      <c r="A4" s="90" t="str">
        <f xml:space="preserve"> IF(SUM(E80:P101)&lt;106, "ЕСТЬ ОШИБКИ","")</f>
        <v/>
      </c>
      <c r="B4" s="55"/>
      <c r="C4" s="91" t="s">
        <v>61</v>
      </c>
      <c r="D4" s="91"/>
      <c r="E4" s="91"/>
      <c r="F4" s="91"/>
      <c r="G4" s="91"/>
      <c r="H4" s="91"/>
      <c r="I4" s="91"/>
      <c r="J4" s="91"/>
      <c r="K4" s="91"/>
      <c r="L4" s="4"/>
      <c r="M4" s="4"/>
      <c r="N4" s="5"/>
      <c r="O4" s="5"/>
      <c r="P4" s="5"/>
    </row>
    <row r="5" spans="1:16" ht="15" customHeight="1">
      <c r="A5" s="90"/>
      <c r="B5" s="60"/>
      <c r="C5" s="92"/>
      <c r="D5" s="92"/>
      <c r="E5" s="92"/>
      <c r="F5" s="92"/>
      <c r="G5" s="92"/>
      <c r="H5" s="92"/>
      <c r="I5" s="92"/>
      <c r="J5" s="92"/>
      <c r="K5" s="92"/>
      <c r="L5" s="4"/>
      <c r="M5" s="4"/>
      <c r="N5" s="5"/>
      <c r="O5" s="5"/>
      <c r="P5" s="5"/>
    </row>
    <row r="6" spans="1:16" ht="15" customHeight="1">
      <c r="A6" s="2"/>
      <c r="B6" s="3"/>
      <c r="C6" s="93" t="s">
        <v>62</v>
      </c>
      <c r="D6" s="93"/>
      <c r="E6" s="93"/>
      <c r="F6" s="93"/>
      <c r="G6" s="93"/>
      <c r="H6" s="93"/>
      <c r="I6" s="93"/>
      <c r="J6" s="93"/>
      <c r="K6" s="93"/>
      <c r="L6" s="4"/>
      <c r="M6" s="4"/>
      <c r="N6" s="5"/>
      <c r="O6" s="5"/>
      <c r="P6" s="5"/>
    </row>
    <row r="7" spans="1:16" ht="33.75">
      <c r="A7" s="6" t="s">
        <v>3</v>
      </c>
      <c r="B7" s="7" t="s">
        <v>4</v>
      </c>
      <c r="C7" s="7" t="s">
        <v>5</v>
      </c>
      <c r="D7" s="8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  <c r="N7" s="9" t="s">
        <v>16</v>
      </c>
      <c r="O7" s="9" t="s">
        <v>17</v>
      </c>
      <c r="P7" s="9" t="s">
        <v>18</v>
      </c>
    </row>
    <row r="8" spans="1:16" ht="18">
      <c r="A8" s="50" t="s">
        <v>19</v>
      </c>
      <c r="B8" s="51"/>
      <c r="C8" s="51"/>
      <c r="D8" s="10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3"/>
    </row>
    <row r="9" spans="1:16" ht="15.75">
      <c r="A9" s="94" t="s">
        <v>78</v>
      </c>
      <c r="B9" s="95"/>
      <c r="C9" s="96"/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16">
      <c r="A10" s="46" t="s">
        <v>63</v>
      </c>
      <c r="B10" s="13" t="s">
        <v>20</v>
      </c>
      <c r="C10" s="14" t="s">
        <v>21</v>
      </c>
      <c r="D10" s="15">
        <f>IF(SUM(E10:P10)=0,0,AVERAGEIF(E10:P10,"&lt;&gt;0"))</f>
        <v>0</v>
      </c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</row>
    <row r="11" spans="1:16">
      <c r="A11" s="46" t="s">
        <v>64</v>
      </c>
      <c r="B11" s="13" t="s">
        <v>20</v>
      </c>
      <c r="C11" s="13" t="s">
        <v>22</v>
      </c>
      <c r="D11" s="15">
        <f t="shared" ref="D11:D13" si="0">SUM(E11:P11)</f>
        <v>0</v>
      </c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6">
      <c r="A12" s="46" t="s">
        <v>79</v>
      </c>
      <c r="B12" s="13" t="s">
        <v>20</v>
      </c>
      <c r="C12" s="13" t="s">
        <v>23</v>
      </c>
      <c r="D12" s="15">
        <f t="shared" si="0"/>
        <v>0</v>
      </c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3" spans="1:16">
      <c r="A13" s="46" t="s">
        <v>24</v>
      </c>
      <c r="B13" s="13" t="s">
        <v>20</v>
      </c>
      <c r="C13" s="23" t="s">
        <v>29</v>
      </c>
      <c r="D13" s="15">
        <f t="shared" si="0"/>
        <v>0</v>
      </c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</row>
    <row r="14" spans="1:16">
      <c r="A14" s="16" t="s">
        <v>25</v>
      </c>
      <c r="B14" s="19" t="s">
        <v>20</v>
      </c>
      <c r="C14" s="17" t="s">
        <v>21</v>
      </c>
      <c r="D14" s="26">
        <f>SUM(D15:D17)</f>
        <v>0</v>
      </c>
      <c r="E14" s="20">
        <f t="shared" ref="E14:P14" si="1">SUM(E15,E16,E17)</f>
        <v>0</v>
      </c>
      <c r="F14" s="20">
        <f t="shared" si="1"/>
        <v>0</v>
      </c>
      <c r="G14" s="20">
        <f t="shared" si="1"/>
        <v>0</v>
      </c>
      <c r="H14" s="20">
        <f t="shared" si="1"/>
        <v>0</v>
      </c>
      <c r="I14" s="20">
        <f t="shared" si="1"/>
        <v>0</v>
      </c>
      <c r="J14" s="20">
        <f t="shared" si="1"/>
        <v>0</v>
      </c>
      <c r="K14" s="20">
        <f t="shared" si="1"/>
        <v>0</v>
      </c>
      <c r="L14" s="20">
        <f t="shared" si="1"/>
        <v>0</v>
      </c>
      <c r="M14" s="20">
        <f t="shared" si="1"/>
        <v>0</v>
      </c>
      <c r="N14" s="20">
        <f t="shared" si="1"/>
        <v>0</v>
      </c>
      <c r="O14" s="20">
        <f t="shared" si="1"/>
        <v>0</v>
      </c>
      <c r="P14" s="20">
        <f t="shared" si="1"/>
        <v>0</v>
      </c>
    </row>
    <row r="15" spans="1:16">
      <c r="A15" s="47" t="s">
        <v>26</v>
      </c>
      <c r="B15" s="13" t="s">
        <v>20</v>
      </c>
      <c r="C15" s="23" t="s">
        <v>21</v>
      </c>
      <c r="D15" s="15">
        <f t="shared" ref="D15:D18" si="2">SUM(E15:P15)</f>
        <v>0</v>
      </c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6" spans="1:16">
      <c r="A16" s="47" t="s">
        <v>27</v>
      </c>
      <c r="B16" s="13" t="s">
        <v>20</v>
      </c>
      <c r="C16" s="23" t="s">
        <v>21</v>
      </c>
      <c r="D16" s="15">
        <f t="shared" si="2"/>
        <v>0</v>
      </c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</row>
    <row r="17" spans="1:16">
      <c r="A17" s="47" t="s">
        <v>77</v>
      </c>
      <c r="B17" s="13" t="s">
        <v>20</v>
      </c>
      <c r="C17" s="23" t="s">
        <v>21</v>
      </c>
      <c r="D17" s="15">
        <f t="shared" si="2"/>
        <v>0</v>
      </c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</row>
    <row r="18" spans="1:16" ht="29.25">
      <c r="A18" s="46" t="s">
        <v>80</v>
      </c>
      <c r="B18" s="24" t="s">
        <v>20</v>
      </c>
      <c r="C18" s="25" t="s">
        <v>21</v>
      </c>
      <c r="D18" s="15">
        <f t="shared" si="2"/>
        <v>0</v>
      </c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</row>
    <row r="19" spans="1:16" ht="18">
      <c r="A19" s="27" t="s">
        <v>30</v>
      </c>
      <c r="B19" s="28"/>
      <c r="C19" s="28"/>
      <c r="D19" s="54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3"/>
    </row>
    <row r="20" spans="1:16" ht="15.75">
      <c r="A20" s="94" t="s">
        <v>81</v>
      </c>
      <c r="B20" s="95"/>
      <c r="C20" s="96"/>
      <c r="D20" s="12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</row>
    <row r="21" spans="1:16" ht="28.5">
      <c r="A21" s="30" t="s">
        <v>70</v>
      </c>
      <c r="B21" s="17" t="s">
        <v>20</v>
      </c>
      <c r="C21" s="17" t="s">
        <v>31</v>
      </c>
      <c r="D21" s="15">
        <f t="shared" ref="D21" si="3">IF(SUM(D22:D25)=SUM(D26:D27),SUM(D22:D25),"ОШИБКА!")</f>
        <v>0</v>
      </c>
      <c r="E21" s="20">
        <f>IF(SUM(E22:E25)=SUM(E26:E27),SUM(E22:E25),"ОШИБКА!")</f>
        <v>0</v>
      </c>
      <c r="F21" s="20">
        <f t="shared" ref="F21:P21" si="4">IF(SUM(F22:F25)=SUM(F26:F27),SUM(F22:F25),"ОШИБКА!")</f>
        <v>0</v>
      </c>
      <c r="G21" s="20">
        <f t="shared" si="4"/>
        <v>0</v>
      </c>
      <c r="H21" s="20">
        <f t="shared" si="4"/>
        <v>0</v>
      </c>
      <c r="I21" s="20">
        <f t="shared" si="4"/>
        <v>0</v>
      </c>
      <c r="J21" s="20">
        <f t="shared" si="4"/>
        <v>0</v>
      </c>
      <c r="K21" s="20">
        <f t="shared" si="4"/>
        <v>0</v>
      </c>
      <c r="L21" s="20">
        <f t="shared" si="4"/>
        <v>0</v>
      </c>
      <c r="M21" s="20">
        <f t="shared" si="4"/>
        <v>0</v>
      </c>
      <c r="N21" s="20">
        <f t="shared" si="4"/>
        <v>0</v>
      </c>
      <c r="O21" s="20">
        <f t="shared" si="4"/>
        <v>0</v>
      </c>
      <c r="P21" s="20">
        <f t="shared" si="4"/>
        <v>0</v>
      </c>
    </row>
    <row r="22" spans="1:16">
      <c r="A22" s="31" t="s">
        <v>65</v>
      </c>
      <c r="B22" s="13" t="s">
        <v>20</v>
      </c>
      <c r="C22" s="22" t="s">
        <v>31</v>
      </c>
      <c r="D22" s="15">
        <f>SUM(E22:P22)</f>
        <v>0</v>
      </c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</row>
    <row r="23" spans="1:16">
      <c r="A23" s="31" t="s">
        <v>66</v>
      </c>
      <c r="B23" s="13" t="s">
        <v>20</v>
      </c>
      <c r="C23" s="22" t="s">
        <v>31</v>
      </c>
      <c r="D23" s="15">
        <f t="shared" ref="D23:D27" si="5">SUM(E23:P23)</f>
        <v>0</v>
      </c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</row>
    <row r="24" spans="1:16">
      <c r="A24" s="31" t="s">
        <v>67</v>
      </c>
      <c r="B24" s="13" t="s">
        <v>20</v>
      </c>
      <c r="C24" s="22" t="s">
        <v>31</v>
      </c>
      <c r="D24" s="15">
        <f t="shared" si="5"/>
        <v>0</v>
      </c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</row>
    <row r="25" spans="1:16">
      <c r="A25" s="31" t="s">
        <v>68</v>
      </c>
      <c r="B25" s="13" t="s">
        <v>20</v>
      </c>
      <c r="C25" s="22" t="s">
        <v>31</v>
      </c>
      <c r="D25" s="15">
        <f t="shared" si="5"/>
        <v>0</v>
      </c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</row>
    <row r="26" spans="1:16">
      <c r="A26" s="31" t="s">
        <v>69</v>
      </c>
      <c r="B26" s="13" t="s">
        <v>20</v>
      </c>
      <c r="C26" s="14" t="s">
        <v>31</v>
      </c>
      <c r="D26" s="15">
        <f t="shared" si="5"/>
        <v>0</v>
      </c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</row>
    <row r="27" spans="1:16">
      <c r="A27" s="31" t="s">
        <v>32</v>
      </c>
      <c r="B27" s="13" t="s">
        <v>20</v>
      </c>
      <c r="C27" s="14" t="s">
        <v>31</v>
      </c>
      <c r="D27" s="15">
        <f t="shared" si="5"/>
        <v>0</v>
      </c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</row>
    <row r="28" spans="1:16">
      <c r="A28" s="30" t="s">
        <v>33</v>
      </c>
      <c r="B28" s="17" t="s">
        <v>20</v>
      </c>
      <c r="C28" s="17" t="s">
        <v>21</v>
      </c>
      <c r="D28" s="48">
        <f t="shared" ref="D28:P28" si="6">SUM(D29,D30)</f>
        <v>0</v>
      </c>
      <c r="E28" s="20">
        <f t="shared" si="6"/>
        <v>0</v>
      </c>
      <c r="F28" s="20">
        <f t="shared" si="6"/>
        <v>0</v>
      </c>
      <c r="G28" s="20">
        <f t="shared" si="6"/>
        <v>0</v>
      </c>
      <c r="H28" s="20">
        <f t="shared" si="6"/>
        <v>0</v>
      </c>
      <c r="I28" s="20">
        <f t="shared" si="6"/>
        <v>0</v>
      </c>
      <c r="J28" s="20">
        <f t="shared" si="6"/>
        <v>0</v>
      </c>
      <c r="K28" s="20">
        <f t="shared" si="6"/>
        <v>0</v>
      </c>
      <c r="L28" s="20">
        <f t="shared" si="6"/>
        <v>0</v>
      </c>
      <c r="M28" s="20">
        <f t="shared" si="6"/>
        <v>0</v>
      </c>
      <c r="N28" s="20">
        <f t="shared" si="6"/>
        <v>0</v>
      </c>
      <c r="O28" s="20">
        <f t="shared" si="6"/>
        <v>0</v>
      </c>
      <c r="P28" s="20">
        <f t="shared" si="6"/>
        <v>0</v>
      </c>
    </row>
    <row r="29" spans="1:16">
      <c r="A29" s="46" t="s">
        <v>71</v>
      </c>
      <c r="B29" s="13" t="s">
        <v>20</v>
      </c>
      <c r="C29" s="13" t="s">
        <v>21</v>
      </c>
      <c r="D29" s="48">
        <f>SUM(E29:P29)</f>
        <v>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</row>
    <row r="30" spans="1:16">
      <c r="A30" s="46" t="s">
        <v>72</v>
      </c>
      <c r="B30" s="13" t="s">
        <v>20</v>
      </c>
      <c r="C30" s="13" t="s">
        <v>21</v>
      </c>
      <c r="D30" s="48">
        <f>SUM(E30:P30)</f>
        <v>0</v>
      </c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</row>
    <row r="31" spans="1:16">
      <c r="A31" s="32" t="s">
        <v>34</v>
      </c>
      <c r="B31" s="13" t="s">
        <v>20</v>
      </c>
      <c r="C31" s="22" t="s">
        <v>21</v>
      </c>
      <c r="D31" s="15">
        <f t="shared" ref="D31" si="7">SUM(E31:P31)</f>
        <v>0</v>
      </c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</row>
    <row r="32" spans="1:16" ht="28.5">
      <c r="A32" s="32" t="s">
        <v>73</v>
      </c>
      <c r="B32" s="13" t="s">
        <v>20</v>
      </c>
      <c r="C32" s="22" t="s">
        <v>35</v>
      </c>
      <c r="D32" s="49">
        <f>SUM(E32:P32)</f>
        <v>0</v>
      </c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</row>
    <row r="33" spans="1:16" ht="15.75">
      <c r="A33" s="97" t="s">
        <v>36</v>
      </c>
      <c r="B33" s="98"/>
      <c r="C33" s="99"/>
      <c r="D33" s="33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16">
      <c r="A34" s="30" t="s">
        <v>37</v>
      </c>
      <c r="B34" s="17" t="s">
        <v>74</v>
      </c>
      <c r="C34" s="17" t="s">
        <v>38</v>
      </c>
      <c r="D34" s="15">
        <f ca="1">SUM(D38,D42,D46,D50)</f>
        <v>0</v>
      </c>
      <c r="E34" s="20"/>
      <c r="F34" s="20"/>
      <c r="G34" s="21">
        <f t="shared" ref="G34:P34" si="8">SUM(G38,G42,G46,G50)</f>
        <v>0</v>
      </c>
      <c r="H34" s="20"/>
      <c r="I34" s="20"/>
      <c r="J34" s="21">
        <f t="shared" si="8"/>
        <v>0</v>
      </c>
      <c r="K34" s="20"/>
      <c r="L34" s="20"/>
      <c r="M34" s="21">
        <f t="shared" si="8"/>
        <v>0</v>
      </c>
      <c r="N34" s="20"/>
      <c r="O34" s="20"/>
      <c r="P34" s="21">
        <f t="shared" si="8"/>
        <v>0</v>
      </c>
    </row>
    <row r="35" spans="1:16">
      <c r="A35" s="30" t="s">
        <v>39</v>
      </c>
      <c r="B35" s="17" t="s">
        <v>74</v>
      </c>
      <c r="C35" s="17" t="s">
        <v>38</v>
      </c>
      <c r="D35" s="15">
        <f ca="1">SUM(D39,D43,D47,D52,D57)</f>
        <v>0</v>
      </c>
      <c r="E35" s="20"/>
      <c r="F35" s="20"/>
      <c r="G35" s="21">
        <f t="shared" ref="G35:P37" si="9">SUM(G39,G43,G47,G52,G57)</f>
        <v>0</v>
      </c>
      <c r="H35" s="20"/>
      <c r="I35" s="20"/>
      <c r="J35" s="21">
        <f t="shared" si="9"/>
        <v>0</v>
      </c>
      <c r="K35" s="20"/>
      <c r="L35" s="20"/>
      <c r="M35" s="21">
        <f t="shared" si="9"/>
        <v>0</v>
      </c>
      <c r="N35" s="20"/>
      <c r="O35" s="20"/>
      <c r="P35" s="21">
        <f t="shared" si="9"/>
        <v>0</v>
      </c>
    </row>
    <row r="36" spans="1:16">
      <c r="A36" s="30" t="s">
        <v>40</v>
      </c>
      <c r="B36" s="17" t="s">
        <v>74</v>
      </c>
      <c r="C36" s="17" t="s">
        <v>38</v>
      </c>
      <c r="D36" s="15">
        <f ca="1">SUM(D40,D44,D48,D53,D58)</f>
        <v>0</v>
      </c>
      <c r="E36" s="20"/>
      <c r="F36" s="20"/>
      <c r="G36" s="21">
        <f t="shared" si="9"/>
        <v>0</v>
      </c>
      <c r="H36" s="20"/>
      <c r="I36" s="20"/>
      <c r="J36" s="21">
        <f t="shared" si="9"/>
        <v>0</v>
      </c>
      <c r="K36" s="20"/>
      <c r="L36" s="20"/>
      <c r="M36" s="21">
        <f t="shared" si="9"/>
        <v>0</v>
      </c>
      <c r="N36" s="20"/>
      <c r="O36" s="20"/>
      <c r="P36" s="21">
        <f t="shared" si="9"/>
        <v>0</v>
      </c>
    </row>
    <row r="37" spans="1:16">
      <c r="A37" s="30" t="s">
        <v>41</v>
      </c>
      <c r="B37" s="17" t="s">
        <v>74</v>
      </c>
      <c r="C37" s="17" t="s">
        <v>38</v>
      </c>
      <c r="D37" s="15">
        <f ca="1">SUM(D41,D45,D49,D54,D59)</f>
        <v>0</v>
      </c>
      <c r="E37" s="20"/>
      <c r="F37" s="20"/>
      <c r="G37" s="21">
        <f t="shared" si="9"/>
        <v>0</v>
      </c>
      <c r="H37" s="20"/>
      <c r="I37" s="20"/>
      <c r="J37" s="21">
        <f t="shared" si="9"/>
        <v>0</v>
      </c>
      <c r="K37" s="20"/>
      <c r="L37" s="20"/>
      <c r="M37" s="21">
        <f t="shared" si="9"/>
        <v>0</v>
      </c>
      <c r="N37" s="20"/>
      <c r="O37" s="20"/>
      <c r="P37" s="21">
        <f t="shared" si="9"/>
        <v>0</v>
      </c>
    </row>
    <row r="38" spans="1:16">
      <c r="A38" s="36" t="s">
        <v>42</v>
      </c>
      <c r="B38" s="22" t="s">
        <v>74</v>
      </c>
      <c r="C38" s="22" t="s">
        <v>38</v>
      </c>
      <c r="D38" s="15">
        <f t="shared" ref="D38:D63" ca="1" si="10">IF(SUM($E38:$P38)=0,0,LOOKUP(9999999,OFFSET($E38:$P38,,,1,MATCH($M$3,$E$7:$P$7,0))))</f>
        <v>0</v>
      </c>
      <c r="E38" s="20"/>
      <c r="F38" s="20"/>
      <c r="G38" s="64"/>
      <c r="H38" s="20"/>
      <c r="I38" s="20"/>
      <c r="J38" s="64"/>
      <c r="K38" s="20"/>
      <c r="L38" s="20"/>
      <c r="M38" s="64"/>
      <c r="N38" s="20"/>
      <c r="O38" s="20"/>
      <c r="P38" s="64"/>
    </row>
    <row r="39" spans="1:16">
      <c r="A39" s="37" t="s">
        <v>43</v>
      </c>
      <c r="B39" s="22" t="s">
        <v>74</v>
      </c>
      <c r="C39" s="14" t="s">
        <v>38</v>
      </c>
      <c r="D39" s="15">
        <f t="shared" ca="1" si="10"/>
        <v>0</v>
      </c>
      <c r="E39" s="20"/>
      <c r="F39" s="20"/>
      <c r="G39" s="64"/>
      <c r="H39" s="20"/>
      <c r="I39" s="20"/>
      <c r="J39" s="64"/>
      <c r="K39" s="20"/>
      <c r="L39" s="20"/>
      <c r="M39" s="64"/>
      <c r="N39" s="20"/>
      <c r="O39" s="20"/>
      <c r="P39" s="64"/>
    </row>
    <row r="40" spans="1:16">
      <c r="A40" s="37" t="s">
        <v>44</v>
      </c>
      <c r="B40" s="22" t="s">
        <v>74</v>
      </c>
      <c r="C40" s="14" t="s">
        <v>38</v>
      </c>
      <c r="D40" s="15">
        <f t="shared" ca="1" si="10"/>
        <v>0</v>
      </c>
      <c r="E40" s="20"/>
      <c r="F40" s="20"/>
      <c r="G40" s="64"/>
      <c r="H40" s="20"/>
      <c r="I40" s="20"/>
      <c r="J40" s="64"/>
      <c r="K40" s="20"/>
      <c r="L40" s="20"/>
      <c r="M40" s="64"/>
      <c r="N40" s="20"/>
      <c r="O40" s="20"/>
      <c r="P40" s="64"/>
    </row>
    <row r="41" spans="1:16">
      <c r="A41" s="38" t="s">
        <v>45</v>
      </c>
      <c r="B41" s="22" t="s">
        <v>74</v>
      </c>
      <c r="C41" s="14" t="s">
        <v>38</v>
      </c>
      <c r="D41" s="15">
        <f t="shared" ca="1" si="10"/>
        <v>0</v>
      </c>
      <c r="E41" s="20"/>
      <c r="F41" s="20"/>
      <c r="G41" s="64"/>
      <c r="H41" s="20"/>
      <c r="I41" s="20"/>
      <c r="J41" s="64"/>
      <c r="K41" s="20"/>
      <c r="L41" s="20"/>
      <c r="M41" s="64"/>
      <c r="N41" s="20"/>
      <c r="O41" s="20"/>
      <c r="P41" s="64"/>
    </row>
    <row r="42" spans="1:16" ht="28.5">
      <c r="A42" s="36" t="s">
        <v>46</v>
      </c>
      <c r="B42" s="22" t="s">
        <v>74</v>
      </c>
      <c r="C42" s="22" t="s">
        <v>38</v>
      </c>
      <c r="D42" s="15">
        <f t="shared" ca="1" si="10"/>
        <v>0</v>
      </c>
      <c r="E42" s="20"/>
      <c r="F42" s="20"/>
      <c r="G42" s="64"/>
      <c r="H42" s="20"/>
      <c r="I42" s="20"/>
      <c r="J42" s="64"/>
      <c r="K42" s="20"/>
      <c r="L42" s="20"/>
      <c r="M42" s="64"/>
      <c r="N42" s="20"/>
      <c r="O42" s="20"/>
      <c r="P42" s="64"/>
    </row>
    <row r="43" spans="1:16">
      <c r="A43" s="37" t="s">
        <v>43</v>
      </c>
      <c r="B43" s="22" t="s">
        <v>74</v>
      </c>
      <c r="C43" s="14" t="s">
        <v>38</v>
      </c>
      <c r="D43" s="15">
        <f t="shared" ca="1" si="10"/>
        <v>0</v>
      </c>
      <c r="E43" s="20"/>
      <c r="F43" s="20"/>
      <c r="G43" s="64"/>
      <c r="H43" s="20"/>
      <c r="I43" s="20"/>
      <c r="J43" s="64"/>
      <c r="K43" s="20"/>
      <c r="L43" s="20"/>
      <c r="M43" s="64"/>
      <c r="N43" s="20"/>
      <c r="O43" s="20"/>
      <c r="P43" s="64"/>
    </row>
    <row r="44" spans="1:16">
      <c r="A44" s="37" t="s">
        <v>44</v>
      </c>
      <c r="B44" s="22" t="s">
        <v>74</v>
      </c>
      <c r="C44" s="14" t="s">
        <v>38</v>
      </c>
      <c r="D44" s="15">
        <f t="shared" ca="1" si="10"/>
        <v>0</v>
      </c>
      <c r="E44" s="20"/>
      <c r="F44" s="20"/>
      <c r="G44" s="64"/>
      <c r="H44" s="20"/>
      <c r="I44" s="20"/>
      <c r="J44" s="64"/>
      <c r="K44" s="20"/>
      <c r="L44" s="20"/>
      <c r="M44" s="64"/>
      <c r="N44" s="20"/>
      <c r="O44" s="20"/>
      <c r="P44" s="64"/>
    </row>
    <row r="45" spans="1:16">
      <c r="A45" s="38" t="s">
        <v>45</v>
      </c>
      <c r="B45" s="22" t="s">
        <v>74</v>
      </c>
      <c r="C45" s="14" t="s">
        <v>38</v>
      </c>
      <c r="D45" s="15">
        <f t="shared" ca="1" si="10"/>
        <v>0</v>
      </c>
      <c r="E45" s="20"/>
      <c r="F45" s="20"/>
      <c r="G45" s="64"/>
      <c r="H45" s="20"/>
      <c r="I45" s="20"/>
      <c r="J45" s="64"/>
      <c r="K45" s="20"/>
      <c r="L45" s="20"/>
      <c r="M45" s="64"/>
      <c r="N45" s="20"/>
      <c r="O45" s="20"/>
      <c r="P45" s="64"/>
    </row>
    <row r="46" spans="1:16">
      <c r="A46" s="36" t="s">
        <v>47</v>
      </c>
      <c r="B46" s="22" t="s">
        <v>74</v>
      </c>
      <c r="C46" s="22" t="s">
        <v>38</v>
      </c>
      <c r="D46" s="15">
        <f t="shared" ca="1" si="10"/>
        <v>0</v>
      </c>
      <c r="E46" s="20"/>
      <c r="F46" s="20"/>
      <c r="G46" s="64"/>
      <c r="H46" s="20"/>
      <c r="I46" s="20"/>
      <c r="J46" s="64"/>
      <c r="K46" s="20"/>
      <c r="L46" s="20"/>
      <c r="M46" s="64"/>
      <c r="N46" s="20"/>
      <c r="O46" s="20"/>
      <c r="P46" s="64"/>
    </row>
    <row r="47" spans="1:16">
      <c r="A47" s="37" t="s">
        <v>43</v>
      </c>
      <c r="B47" s="22" t="s">
        <v>74</v>
      </c>
      <c r="C47" s="14" t="s">
        <v>38</v>
      </c>
      <c r="D47" s="15">
        <f t="shared" ca="1" si="10"/>
        <v>0</v>
      </c>
      <c r="E47" s="20"/>
      <c r="F47" s="20"/>
      <c r="G47" s="64"/>
      <c r="H47" s="20"/>
      <c r="I47" s="20"/>
      <c r="J47" s="64"/>
      <c r="K47" s="20"/>
      <c r="L47" s="20"/>
      <c r="M47" s="64"/>
      <c r="N47" s="20"/>
      <c r="O47" s="20"/>
      <c r="P47" s="64"/>
    </row>
    <row r="48" spans="1:16">
      <c r="A48" s="37" t="s">
        <v>44</v>
      </c>
      <c r="B48" s="22" t="s">
        <v>74</v>
      </c>
      <c r="C48" s="14" t="s">
        <v>38</v>
      </c>
      <c r="D48" s="15">
        <f t="shared" ca="1" si="10"/>
        <v>0</v>
      </c>
      <c r="E48" s="20"/>
      <c r="F48" s="20"/>
      <c r="G48" s="64"/>
      <c r="H48" s="20"/>
      <c r="I48" s="20"/>
      <c r="J48" s="64"/>
      <c r="K48" s="20"/>
      <c r="L48" s="20"/>
      <c r="M48" s="64"/>
      <c r="N48" s="20"/>
      <c r="O48" s="20"/>
      <c r="P48" s="64"/>
    </row>
    <row r="49" spans="1:16">
      <c r="A49" s="38" t="s">
        <v>45</v>
      </c>
      <c r="B49" s="22" t="s">
        <v>74</v>
      </c>
      <c r="C49" s="14" t="s">
        <v>38</v>
      </c>
      <c r="D49" s="15">
        <f t="shared" ca="1" si="10"/>
        <v>0</v>
      </c>
      <c r="E49" s="20"/>
      <c r="F49" s="20"/>
      <c r="G49" s="64"/>
      <c r="H49" s="20"/>
      <c r="I49" s="20"/>
      <c r="J49" s="64"/>
      <c r="K49" s="20"/>
      <c r="L49" s="20"/>
      <c r="M49" s="64"/>
      <c r="N49" s="20"/>
      <c r="O49" s="20"/>
      <c r="P49" s="64"/>
    </row>
    <row r="50" spans="1:16">
      <c r="A50" s="30" t="s">
        <v>75</v>
      </c>
      <c r="B50" s="17" t="s">
        <v>74</v>
      </c>
      <c r="C50" s="17" t="s">
        <v>38</v>
      </c>
      <c r="D50" s="15">
        <f ca="1">SUM(D55,D56,D51)</f>
        <v>0</v>
      </c>
      <c r="E50" s="20"/>
      <c r="F50" s="20"/>
      <c r="G50" s="21">
        <f t="shared" ref="G50:P50" si="11">SUM(G55,G56,G51)</f>
        <v>0</v>
      </c>
      <c r="H50" s="20"/>
      <c r="I50" s="20"/>
      <c r="J50" s="21">
        <f t="shared" si="11"/>
        <v>0</v>
      </c>
      <c r="K50" s="20"/>
      <c r="L50" s="20"/>
      <c r="M50" s="21">
        <f t="shared" si="11"/>
        <v>0</v>
      </c>
      <c r="N50" s="20"/>
      <c r="O50" s="20"/>
      <c r="P50" s="21">
        <f t="shared" si="11"/>
        <v>0</v>
      </c>
    </row>
    <row r="51" spans="1:16">
      <c r="A51" s="37" t="s">
        <v>48</v>
      </c>
      <c r="B51" s="22" t="s">
        <v>74</v>
      </c>
      <c r="C51" s="22" t="s">
        <v>38</v>
      </c>
      <c r="D51" s="15">
        <f t="shared" ca="1" si="10"/>
        <v>0</v>
      </c>
      <c r="E51" s="20"/>
      <c r="F51" s="20"/>
      <c r="G51" s="64"/>
      <c r="H51" s="20"/>
      <c r="I51" s="20"/>
      <c r="J51" s="64"/>
      <c r="K51" s="20"/>
      <c r="L51" s="20"/>
      <c r="M51" s="64"/>
      <c r="N51" s="20"/>
      <c r="O51" s="20"/>
      <c r="P51" s="64"/>
    </row>
    <row r="52" spans="1:16">
      <c r="A52" s="37" t="s">
        <v>43</v>
      </c>
      <c r="B52" s="22" t="s">
        <v>74</v>
      </c>
      <c r="C52" s="14" t="s">
        <v>38</v>
      </c>
      <c r="D52" s="15">
        <f t="shared" ca="1" si="10"/>
        <v>0</v>
      </c>
      <c r="E52" s="20"/>
      <c r="F52" s="20"/>
      <c r="G52" s="64"/>
      <c r="H52" s="20"/>
      <c r="I52" s="20"/>
      <c r="J52" s="64"/>
      <c r="K52" s="20"/>
      <c r="L52" s="20"/>
      <c r="M52" s="64"/>
      <c r="N52" s="20"/>
      <c r="O52" s="20"/>
      <c r="P52" s="64"/>
    </row>
    <row r="53" spans="1:16">
      <c r="A53" s="38" t="s">
        <v>44</v>
      </c>
      <c r="B53" s="22" t="s">
        <v>74</v>
      </c>
      <c r="C53" s="14" t="s">
        <v>38</v>
      </c>
      <c r="D53" s="15">
        <f t="shared" ca="1" si="10"/>
        <v>0</v>
      </c>
      <c r="E53" s="20"/>
      <c r="F53" s="20"/>
      <c r="G53" s="64"/>
      <c r="H53" s="20"/>
      <c r="I53" s="20"/>
      <c r="J53" s="64"/>
      <c r="K53" s="20"/>
      <c r="L53" s="20"/>
      <c r="M53" s="64"/>
      <c r="N53" s="20"/>
      <c r="O53" s="20"/>
      <c r="P53" s="64"/>
    </row>
    <row r="54" spans="1:16">
      <c r="A54" s="37" t="s">
        <v>45</v>
      </c>
      <c r="B54" s="22" t="s">
        <v>74</v>
      </c>
      <c r="C54" s="14" t="s">
        <v>38</v>
      </c>
      <c r="D54" s="15">
        <f t="shared" ca="1" si="10"/>
        <v>0</v>
      </c>
      <c r="E54" s="20"/>
      <c r="F54" s="20"/>
      <c r="G54" s="64"/>
      <c r="H54" s="20"/>
      <c r="I54" s="20"/>
      <c r="J54" s="64"/>
      <c r="K54" s="20"/>
      <c r="L54" s="20"/>
      <c r="M54" s="64"/>
      <c r="N54" s="20"/>
      <c r="O54" s="20"/>
      <c r="P54" s="64"/>
    </row>
    <row r="55" spans="1:16" ht="28.5">
      <c r="A55" s="18" t="s">
        <v>49</v>
      </c>
      <c r="B55" s="22" t="s">
        <v>74</v>
      </c>
      <c r="C55" s="14" t="s">
        <v>38</v>
      </c>
      <c r="D55" s="15">
        <f t="shared" ca="1" si="10"/>
        <v>0</v>
      </c>
      <c r="E55" s="20"/>
      <c r="F55" s="20"/>
      <c r="G55" s="64"/>
      <c r="H55" s="20"/>
      <c r="I55" s="20"/>
      <c r="J55" s="64"/>
      <c r="K55" s="20"/>
      <c r="L55" s="20"/>
      <c r="M55" s="64"/>
      <c r="N55" s="20"/>
      <c r="O55" s="20"/>
      <c r="P55" s="64"/>
    </row>
    <row r="56" spans="1:16">
      <c r="A56" s="36" t="s">
        <v>50</v>
      </c>
      <c r="B56" s="22" t="s">
        <v>74</v>
      </c>
      <c r="C56" s="22" t="s">
        <v>38</v>
      </c>
      <c r="D56" s="15">
        <f t="shared" ca="1" si="10"/>
        <v>0</v>
      </c>
      <c r="E56" s="20"/>
      <c r="F56" s="20"/>
      <c r="G56" s="64"/>
      <c r="H56" s="20"/>
      <c r="I56" s="20"/>
      <c r="J56" s="64"/>
      <c r="K56" s="20"/>
      <c r="L56" s="20"/>
      <c r="M56" s="64"/>
      <c r="N56" s="20"/>
      <c r="O56" s="20"/>
      <c r="P56" s="64"/>
    </row>
    <row r="57" spans="1:16">
      <c r="A57" s="37" t="s">
        <v>43</v>
      </c>
      <c r="B57" s="22" t="s">
        <v>74</v>
      </c>
      <c r="C57" s="14" t="s">
        <v>38</v>
      </c>
      <c r="D57" s="15">
        <f t="shared" ca="1" si="10"/>
        <v>0</v>
      </c>
      <c r="E57" s="20"/>
      <c r="F57" s="20"/>
      <c r="G57" s="64"/>
      <c r="H57" s="20"/>
      <c r="I57" s="20"/>
      <c r="J57" s="64"/>
      <c r="K57" s="20"/>
      <c r="L57" s="20"/>
      <c r="M57" s="64"/>
      <c r="N57" s="20"/>
      <c r="O57" s="20"/>
      <c r="P57" s="64"/>
    </row>
    <row r="58" spans="1:16">
      <c r="A58" s="37" t="s">
        <v>44</v>
      </c>
      <c r="B58" s="22" t="s">
        <v>74</v>
      </c>
      <c r="C58" s="14" t="s">
        <v>38</v>
      </c>
      <c r="D58" s="15">
        <f t="shared" ca="1" si="10"/>
        <v>0</v>
      </c>
      <c r="E58" s="20"/>
      <c r="F58" s="20"/>
      <c r="G58" s="64"/>
      <c r="H58" s="20"/>
      <c r="I58" s="20"/>
      <c r="J58" s="64"/>
      <c r="K58" s="20"/>
      <c r="L58" s="20"/>
      <c r="M58" s="64"/>
      <c r="N58" s="20"/>
      <c r="O58" s="20"/>
      <c r="P58" s="64"/>
    </row>
    <row r="59" spans="1:16">
      <c r="A59" s="38" t="s">
        <v>45</v>
      </c>
      <c r="B59" s="22" t="s">
        <v>74</v>
      </c>
      <c r="C59" s="14" t="s">
        <v>38</v>
      </c>
      <c r="D59" s="15">
        <f t="shared" ca="1" si="10"/>
        <v>0</v>
      </c>
      <c r="E59" s="20"/>
      <c r="F59" s="20"/>
      <c r="G59" s="64"/>
      <c r="H59" s="20"/>
      <c r="I59" s="20"/>
      <c r="J59" s="64"/>
      <c r="K59" s="20"/>
      <c r="L59" s="20"/>
      <c r="M59" s="64"/>
      <c r="N59" s="20"/>
      <c r="O59" s="20"/>
      <c r="P59" s="64"/>
    </row>
    <row r="60" spans="1:16" ht="28.5">
      <c r="A60" s="39" t="s">
        <v>51</v>
      </c>
      <c r="B60" s="22" t="s">
        <v>28</v>
      </c>
      <c r="C60" s="14" t="s">
        <v>31</v>
      </c>
      <c r="D60" s="15">
        <f>P60</f>
        <v>0</v>
      </c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64"/>
    </row>
    <row r="61" spans="1:16">
      <c r="A61" s="40" t="s">
        <v>52</v>
      </c>
      <c r="B61" s="22" t="s">
        <v>74</v>
      </c>
      <c r="C61" s="22" t="s">
        <v>21</v>
      </c>
      <c r="D61" s="15">
        <f t="shared" ca="1" si="10"/>
        <v>0</v>
      </c>
      <c r="E61" s="20"/>
      <c r="F61" s="20"/>
      <c r="G61" s="64"/>
      <c r="H61" s="20"/>
      <c r="I61" s="20"/>
      <c r="J61" s="64"/>
      <c r="K61" s="20"/>
      <c r="L61" s="20"/>
      <c r="M61" s="64"/>
      <c r="N61" s="20"/>
      <c r="O61" s="20"/>
      <c r="P61" s="64"/>
    </row>
    <row r="62" spans="1:16" ht="28.5">
      <c r="A62" s="41" t="s">
        <v>53</v>
      </c>
      <c r="B62" s="22" t="s">
        <v>74</v>
      </c>
      <c r="C62" s="22" t="s">
        <v>21</v>
      </c>
      <c r="D62" s="15">
        <f t="shared" ca="1" si="10"/>
        <v>0</v>
      </c>
      <c r="E62" s="20"/>
      <c r="F62" s="20"/>
      <c r="G62" s="64"/>
      <c r="H62" s="20"/>
      <c r="I62" s="20"/>
      <c r="J62" s="64"/>
      <c r="K62" s="20"/>
      <c r="L62" s="20"/>
      <c r="M62" s="64"/>
      <c r="N62" s="20"/>
      <c r="O62" s="20"/>
      <c r="P62" s="64"/>
    </row>
    <row r="63" spans="1:16" ht="28.5">
      <c r="A63" s="42" t="s">
        <v>54</v>
      </c>
      <c r="B63" s="22" t="s">
        <v>74</v>
      </c>
      <c r="C63" s="22" t="s">
        <v>21</v>
      </c>
      <c r="D63" s="15">
        <f t="shared" ca="1" si="10"/>
        <v>0</v>
      </c>
      <c r="E63" s="20"/>
      <c r="F63" s="20"/>
      <c r="G63" s="64"/>
      <c r="H63" s="20"/>
      <c r="I63" s="20"/>
      <c r="J63" s="64"/>
      <c r="K63" s="20"/>
      <c r="L63" s="20"/>
      <c r="M63" s="64"/>
      <c r="N63" s="20"/>
      <c r="O63" s="20"/>
      <c r="P63" s="64"/>
    </row>
    <row r="64" spans="1:16" ht="28.5">
      <c r="A64" s="42" t="s">
        <v>55</v>
      </c>
      <c r="B64" s="22" t="s">
        <v>28</v>
      </c>
      <c r="C64" s="22" t="s">
        <v>21</v>
      </c>
      <c r="D64" s="15">
        <f>P64</f>
        <v>0</v>
      </c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64"/>
    </row>
    <row r="65" spans="1:16" ht="28.5">
      <c r="A65" s="42" t="s">
        <v>56</v>
      </c>
      <c r="B65" s="22" t="s">
        <v>28</v>
      </c>
      <c r="C65" s="22" t="s">
        <v>21</v>
      </c>
      <c r="D65" s="15">
        <f>P65</f>
        <v>0</v>
      </c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64"/>
    </row>
    <row r="66" spans="1:16" ht="18">
      <c r="A66" s="50" t="s">
        <v>87</v>
      </c>
      <c r="B66" s="51"/>
      <c r="C66" s="51"/>
      <c r="D66" s="10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3"/>
    </row>
    <row r="67" spans="1:16">
      <c r="A67" s="30" t="s">
        <v>82</v>
      </c>
      <c r="B67" s="17" t="s">
        <v>20</v>
      </c>
      <c r="C67" s="17" t="s">
        <v>31</v>
      </c>
      <c r="D67" s="15">
        <f ca="1">SUM(D68:D71)</f>
        <v>0</v>
      </c>
      <c r="E67" s="20">
        <f>SUM(E68:E71)</f>
        <v>0</v>
      </c>
      <c r="F67" s="20">
        <f t="shared" ref="F67:P67" si="12">SUM(F68:F71)</f>
        <v>0</v>
      </c>
      <c r="G67" s="20">
        <f t="shared" si="12"/>
        <v>0</v>
      </c>
      <c r="H67" s="20">
        <f t="shared" si="12"/>
        <v>0</v>
      </c>
      <c r="I67" s="20">
        <f t="shared" si="12"/>
        <v>0</v>
      </c>
      <c r="J67" s="20">
        <f t="shared" si="12"/>
        <v>0</v>
      </c>
      <c r="K67" s="20">
        <f t="shared" si="12"/>
        <v>0</v>
      </c>
      <c r="L67" s="20">
        <f t="shared" si="12"/>
        <v>0</v>
      </c>
      <c r="M67" s="20">
        <f t="shared" si="12"/>
        <v>0</v>
      </c>
      <c r="N67" s="20">
        <f t="shared" si="12"/>
        <v>0</v>
      </c>
      <c r="O67" s="20">
        <f t="shared" si="12"/>
        <v>0</v>
      </c>
      <c r="P67" s="20">
        <f t="shared" si="12"/>
        <v>0</v>
      </c>
    </row>
    <row r="68" spans="1:16">
      <c r="A68" s="42" t="s">
        <v>83</v>
      </c>
      <c r="B68" s="13" t="s">
        <v>20</v>
      </c>
      <c r="C68" s="22" t="s">
        <v>31</v>
      </c>
      <c r="D68" s="15">
        <f t="shared" ref="D68:D71" ca="1" si="13">IF(SUM($E68:$P68)=0,0,LOOKUP(9999999,OFFSET($E68:$P68,,,1,MATCH($M$3,$E$7:$P$7,0))))</f>
        <v>0</v>
      </c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</row>
    <row r="69" spans="1:16">
      <c r="A69" s="42" t="s">
        <v>84</v>
      </c>
      <c r="B69" s="13" t="s">
        <v>20</v>
      </c>
      <c r="C69" s="22" t="s">
        <v>31</v>
      </c>
      <c r="D69" s="15">
        <f t="shared" ca="1" si="13"/>
        <v>0</v>
      </c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</row>
    <row r="70" spans="1:16">
      <c r="A70" s="42" t="s">
        <v>85</v>
      </c>
      <c r="B70" s="13" t="s">
        <v>20</v>
      </c>
      <c r="C70" s="22" t="s">
        <v>31</v>
      </c>
      <c r="D70" s="15">
        <f t="shared" ca="1" si="13"/>
        <v>0</v>
      </c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</row>
    <row r="71" spans="1:16">
      <c r="A71" s="42" t="s">
        <v>86</v>
      </c>
      <c r="B71" s="13" t="s">
        <v>20</v>
      </c>
      <c r="C71" s="22" t="s">
        <v>31</v>
      </c>
      <c r="D71" s="15">
        <f t="shared" ca="1" si="13"/>
        <v>0</v>
      </c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</row>
    <row r="73" spans="1:16" ht="15.75">
      <c r="A73" s="45" t="s">
        <v>57</v>
      </c>
      <c r="B73" s="43" t="s">
        <v>58</v>
      </c>
      <c r="D73" s="66" t="s">
        <v>76</v>
      </c>
      <c r="E73" s="44"/>
      <c r="F73" s="44"/>
      <c r="G73" s="100"/>
      <c r="H73" s="100"/>
      <c r="I73" s="100"/>
    </row>
    <row r="74" spans="1:16">
      <c r="E74" s="83" t="s">
        <v>59</v>
      </c>
      <c r="F74" s="83"/>
      <c r="G74" s="84" t="s">
        <v>60</v>
      </c>
      <c r="H74" s="84"/>
      <c r="I74" s="84"/>
    </row>
    <row r="75" spans="1:16">
      <c r="E75" s="56"/>
      <c r="F75" s="56"/>
      <c r="G75" s="59"/>
      <c r="H75" s="59"/>
      <c r="I75" s="59"/>
    </row>
    <row r="77" spans="1:16" ht="18">
      <c r="A77" s="50" t="s">
        <v>112</v>
      </c>
      <c r="B77" s="51"/>
      <c r="C77" s="51"/>
      <c r="D77" s="54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3"/>
    </row>
    <row r="78" spans="1:16" hidden="1">
      <c r="A78" s="67"/>
      <c r="B78" s="68"/>
      <c r="C78" s="68"/>
      <c r="D78" s="68"/>
      <c r="E78" s="69">
        <v>1</v>
      </c>
      <c r="F78" s="69">
        <v>2</v>
      </c>
      <c r="G78" s="69">
        <v>3</v>
      </c>
      <c r="H78" s="69">
        <v>4</v>
      </c>
      <c r="I78" s="69">
        <v>5</v>
      </c>
      <c r="J78" s="69">
        <v>6</v>
      </c>
      <c r="K78" s="69">
        <v>7</v>
      </c>
      <c r="L78" s="69">
        <v>8</v>
      </c>
      <c r="M78" s="69">
        <v>9</v>
      </c>
      <c r="N78" s="69">
        <v>10</v>
      </c>
      <c r="O78" s="69">
        <v>11</v>
      </c>
      <c r="P78" s="69">
        <v>12</v>
      </c>
    </row>
    <row r="79" spans="1:16" hidden="1">
      <c r="A79" s="70"/>
      <c r="E79" s="71">
        <f>EOMONTH(DATE($O$3,E78,1),0)-DATE($O$3,E78,1)+1</f>
        <v>31</v>
      </c>
      <c r="F79" s="71">
        <f t="shared" ref="F79:P79" si="14">EOMONTH(DATE($O$3,F78,1),0)-DATE($O$3,F78,1)+1</f>
        <v>28</v>
      </c>
      <c r="G79" s="71">
        <f t="shared" si="14"/>
        <v>31</v>
      </c>
      <c r="H79" s="71">
        <f t="shared" si="14"/>
        <v>30</v>
      </c>
      <c r="I79" s="71">
        <f t="shared" si="14"/>
        <v>31</v>
      </c>
      <c r="J79" s="71">
        <f t="shared" si="14"/>
        <v>30</v>
      </c>
      <c r="K79" s="71">
        <f t="shared" si="14"/>
        <v>31</v>
      </c>
      <c r="L79" s="71">
        <f t="shared" si="14"/>
        <v>31</v>
      </c>
      <c r="M79" s="71">
        <f t="shared" si="14"/>
        <v>30</v>
      </c>
      <c r="N79" s="71">
        <f t="shared" si="14"/>
        <v>31</v>
      </c>
      <c r="O79" s="71">
        <f t="shared" si="14"/>
        <v>30</v>
      </c>
      <c r="P79" s="71">
        <f t="shared" si="14"/>
        <v>31</v>
      </c>
    </row>
    <row r="80" spans="1:16" ht="30" customHeight="1">
      <c r="A80" s="72" t="s">
        <v>89</v>
      </c>
      <c r="B80" s="73"/>
      <c r="C80" s="73"/>
      <c r="D80" s="74"/>
      <c r="E80" s="75">
        <f t="shared" ref="E80:P80" si="15">IF(E10=0,IF(E11=0,1,0),IF(E11/E10/78&lt;=24,1,0))</f>
        <v>1</v>
      </c>
      <c r="F80" s="75">
        <f t="shared" si="15"/>
        <v>1</v>
      </c>
      <c r="G80" s="75">
        <f t="shared" si="15"/>
        <v>1</v>
      </c>
      <c r="H80" s="75">
        <f t="shared" si="15"/>
        <v>1</v>
      </c>
      <c r="I80" s="75">
        <f t="shared" si="15"/>
        <v>1</v>
      </c>
      <c r="J80" s="75">
        <f t="shared" si="15"/>
        <v>1</v>
      </c>
      <c r="K80" s="75">
        <f t="shared" si="15"/>
        <v>1</v>
      </c>
      <c r="L80" s="75">
        <f t="shared" si="15"/>
        <v>1</v>
      </c>
      <c r="M80" s="75">
        <f t="shared" si="15"/>
        <v>1</v>
      </c>
      <c r="N80" s="75">
        <f t="shared" si="15"/>
        <v>1</v>
      </c>
      <c r="O80" s="75">
        <f t="shared" si="15"/>
        <v>1</v>
      </c>
      <c r="P80" s="75">
        <f t="shared" si="15"/>
        <v>1</v>
      </c>
    </row>
    <row r="81" spans="1:16" ht="30" customHeight="1">
      <c r="A81" s="72" t="s">
        <v>90</v>
      </c>
      <c r="B81" s="73"/>
      <c r="C81" s="73"/>
      <c r="D81" s="74"/>
      <c r="E81" s="75">
        <f t="shared" ref="E81:P81" si="16">IF(E10=0,IF(E12=0,1,0),IF(E12/E10&lt;=E79,1,0))</f>
        <v>1</v>
      </c>
      <c r="F81" s="75">
        <f t="shared" si="16"/>
        <v>1</v>
      </c>
      <c r="G81" s="75">
        <f t="shared" si="16"/>
        <v>1</v>
      </c>
      <c r="H81" s="75">
        <f t="shared" si="16"/>
        <v>1</v>
      </c>
      <c r="I81" s="75">
        <f t="shared" si="16"/>
        <v>1</v>
      </c>
      <c r="J81" s="75">
        <f t="shared" si="16"/>
        <v>1</v>
      </c>
      <c r="K81" s="75">
        <f t="shared" si="16"/>
        <v>1</v>
      </c>
      <c r="L81" s="75">
        <f t="shared" si="16"/>
        <v>1</v>
      </c>
      <c r="M81" s="75">
        <f t="shared" si="16"/>
        <v>1</v>
      </c>
      <c r="N81" s="75">
        <f t="shared" si="16"/>
        <v>1</v>
      </c>
      <c r="O81" s="75">
        <f t="shared" si="16"/>
        <v>1</v>
      </c>
      <c r="P81" s="75">
        <f t="shared" si="16"/>
        <v>1</v>
      </c>
    </row>
    <row r="82" spans="1:16" ht="30" customHeight="1">
      <c r="A82" s="72" t="s">
        <v>91</v>
      </c>
      <c r="B82" s="73"/>
      <c r="C82" s="73"/>
      <c r="D82" s="74"/>
      <c r="E82" s="75">
        <f>IF(E12=0,IF(E11=0,1,0),IF(E11/E12&lt;=24,1,0))</f>
        <v>1</v>
      </c>
      <c r="F82" s="75">
        <f t="shared" ref="F82:P82" si="17">IF(F12=0,IF(F11=0,1,0),IF(F11/F12&lt;=24,1,0))</f>
        <v>1</v>
      </c>
      <c r="G82" s="75">
        <f t="shared" si="17"/>
        <v>1</v>
      </c>
      <c r="H82" s="75">
        <f t="shared" si="17"/>
        <v>1</v>
      </c>
      <c r="I82" s="75">
        <f t="shared" si="17"/>
        <v>1</v>
      </c>
      <c r="J82" s="75">
        <f t="shared" si="17"/>
        <v>1</v>
      </c>
      <c r="K82" s="75">
        <f t="shared" si="17"/>
        <v>1</v>
      </c>
      <c r="L82" s="75">
        <f t="shared" si="17"/>
        <v>1</v>
      </c>
      <c r="M82" s="75">
        <f t="shared" si="17"/>
        <v>1</v>
      </c>
      <c r="N82" s="75">
        <f t="shared" si="17"/>
        <v>1</v>
      </c>
      <c r="O82" s="75">
        <f t="shared" si="17"/>
        <v>1</v>
      </c>
      <c r="P82" s="75">
        <f t="shared" si="17"/>
        <v>1</v>
      </c>
    </row>
    <row r="83" spans="1:16" ht="30" customHeight="1">
      <c r="A83" s="72" t="s">
        <v>92</v>
      </c>
      <c r="B83" s="76"/>
      <c r="C83" s="76"/>
      <c r="D83" s="77"/>
      <c r="E83" s="75"/>
      <c r="F83" s="75"/>
      <c r="G83" s="75">
        <f>IF(G34=0,IF(G32=0,1,0),IF(G32/G34/G79*1000&lt;=1,1,0))</f>
        <v>1</v>
      </c>
      <c r="H83" s="75"/>
      <c r="I83" s="75"/>
      <c r="J83" s="75">
        <f>IF(J34=0,IF(J32=0,1,0),IF(J32/J34/J79*1000&lt;=1,1,0))</f>
        <v>1</v>
      </c>
      <c r="K83" s="75"/>
      <c r="L83" s="75"/>
      <c r="M83" s="75">
        <f>IF(M34=0,IF(M32=0,1,0),IF(M32/M34/M79*1000&lt;=1,1,0))</f>
        <v>1</v>
      </c>
      <c r="N83" s="75"/>
      <c r="O83" s="75"/>
      <c r="P83" s="75">
        <f>IF(P34=0,IF(P32=0,1,0),IF(P32/P34/P79*1000&lt;=1,1,0))</f>
        <v>1</v>
      </c>
    </row>
    <row r="84" spans="1:16" ht="30" customHeight="1">
      <c r="A84" s="72" t="s">
        <v>93</v>
      </c>
      <c r="B84" s="76"/>
      <c r="C84" s="76"/>
      <c r="D84" s="77"/>
      <c r="E84" s="75"/>
      <c r="F84" s="75"/>
      <c r="G84" s="75">
        <f>IF(G39&lt;=G38,1,0)</f>
        <v>1</v>
      </c>
      <c r="H84" s="75"/>
      <c r="I84" s="75"/>
      <c r="J84" s="75">
        <f>IF(J39&lt;=J38,1,0)</f>
        <v>1</v>
      </c>
      <c r="K84" s="75"/>
      <c r="L84" s="75"/>
      <c r="M84" s="75">
        <f>IF(M39&lt;=M38,1,0)</f>
        <v>1</v>
      </c>
      <c r="N84" s="75"/>
      <c r="O84" s="75"/>
      <c r="P84" s="75">
        <f>IF(P39&lt;=P38,1,0)</f>
        <v>1</v>
      </c>
    </row>
    <row r="85" spans="1:16" ht="30" customHeight="1">
      <c r="A85" s="72" t="s">
        <v>94</v>
      </c>
      <c r="B85" s="76"/>
      <c r="C85" s="76"/>
      <c r="D85" s="77"/>
      <c r="E85" s="75"/>
      <c r="F85" s="75"/>
      <c r="G85" s="75">
        <f>IF(G40&lt;=G38,1,0)</f>
        <v>1</v>
      </c>
      <c r="H85" s="75"/>
      <c r="I85" s="75"/>
      <c r="J85" s="75">
        <f>IF(J40&lt;=J38,1,0)</f>
        <v>1</v>
      </c>
      <c r="K85" s="75"/>
      <c r="L85" s="75"/>
      <c r="M85" s="75">
        <f>IF(M40&lt;=M38,1,0)</f>
        <v>1</v>
      </c>
      <c r="N85" s="75"/>
      <c r="O85" s="75"/>
      <c r="P85" s="75">
        <f>IF(P40&lt;=P38,1,0)</f>
        <v>1</v>
      </c>
    </row>
    <row r="86" spans="1:16" ht="30" customHeight="1">
      <c r="A86" s="72" t="s">
        <v>95</v>
      </c>
      <c r="B86" s="76"/>
      <c r="C86" s="76"/>
      <c r="D86" s="77"/>
      <c r="E86" s="75"/>
      <c r="F86" s="75"/>
      <c r="G86" s="75">
        <f>IF(G41&lt;=G38,1,0)</f>
        <v>1</v>
      </c>
      <c r="H86" s="75"/>
      <c r="I86" s="75"/>
      <c r="J86" s="75">
        <f>IF(J41&lt;=J38,1,0)</f>
        <v>1</v>
      </c>
      <c r="K86" s="75"/>
      <c r="L86" s="75"/>
      <c r="M86" s="75">
        <f>IF(M41&lt;=M38,1,0)</f>
        <v>1</v>
      </c>
      <c r="N86" s="75"/>
      <c r="O86" s="75"/>
      <c r="P86" s="75">
        <f>IF(P41&lt;=P38,1,0)</f>
        <v>1</v>
      </c>
    </row>
    <row r="87" spans="1:16" ht="30" customHeight="1">
      <c r="A87" s="72" t="s">
        <v>96</v>
      </c>
      <c r="B87" s="76"/>
      <c r="C87" s="76"/>
      <c r="D87" s="77"/>
      <c r="E87" s="75"/>
      <c r="F87" s="75"/>
      <c r="G87" s="75">
        <f>IF(G43&lt;=G42,1,0)</f>
        <v>1</v>
      </c>
      <c r="H87" s="75"/>
      <c r="I87" s="75"/>
      <c r="J87" s="75">
        <f>IF(J43&lt;=J42,1,0)</f>
        <v>1</v>
      </c>
      <c r="K87" s="75"/>
      <c r="L87" s="75"/>
      <c r="M87" s="75">
        <f>IF(M43&lt;=M42,1,0)</f>
        <v>1</v>
      </c>
      <c r="N87" s="75"/>
      <c r="O87" s="75"/>
      <c r="P87" s="75">
        <f>IF(P43&lt;=P42,1,0)</f>
        <v>1</v>
      </c>
    </row>
    <row r="88" spans="1:16" ht="30" customHeight="1">
      <c r="A88" s="72" t="s">
        <v>97</v>
      </c>
      <c r="B88" s="76"/>
      <c r="C88" s="76"/>
      <c r="D88" s="77"/>
      <c r="E88" s="75"/>
      <c r="F88" s="75"/>
      <c r="G88" s="75">
        <f>IF(G44&lt;=G42,1,0)</f>
        <v>1</v>
      </c>
      <c r="H88" s="75"/>
      <c r="I88" s="75"/>
      <c r="J88" s="75">
        <f>IF(J44&lt;=J42,1,0)</f>
        <v>1</v>
      </c>
      <c r="K88" s="75"/>
      <c r="L88" s="75"/>
      <c r="M88" s="75">
        <f>IF(M44&lt;=M42,1,0)</f>
        <v>1</v>
      </c>
      <c r="N88" s="75"/>
      <c r="O88" s="75"/>
      <c r="P88" s="75">
        <f>IF(P44&lt;=P42,1,0)</f>
        <v>1</v>
      </c>
    </row>
    <row r="89" spans="1:16" ht="30" customHeight="1">
      <c r="A89" s="72" t="s">
        <v>98</v>
      </c>
      <c r="B89" s="76"/>
      <c r="C89" s="76"/>
      <c r="D89" s="77"/>
      <c r="E89" s="75"/>
      <c r="F89" s="75"/>
      <c r="G89" s="75">
        <f>IF(G45&lt;=G42,1,0)</f>
        <v>1</v>
      </c>
      <c r="H89" s="75"/>
      <c r="I89" s="75"/>
      <c r="J89" s="75">
        <f>IF(J45&lt;=J42,1,0)</f>
        <v>1</v>
      </c>
      <c r="K89" s="75"/>
      <c r="L89" s="75"/>
      <c r="M89" s="75">
        <f>IF(M45&lt;=M42,1,0)</f>
        <v>1</v>
      </c>
      <c r="N89" s="75"/>
      <c r="O89" s="75"/>
      <c r="P89" s="75">
        <f>IF(P45&lt;=P42,1,0)</f>
        <v>1</v>
      </c>
    </row>
    <row r="90" spans="1:16" ht="30" customHeight="1">
      <c r="A90" s="72" t="s">
        <v>99</v>
      </c>
      <c r="B90" s="76"/>
      <c r="C90" s="76"/>
      <c r="D90" s="77"/>
      <c r="E90" s="75"/>
      <c r="F90" s="75"/>
      <c r="G90" s="75">
        <f>IF(G47&lt;=G46,1,0)</f>
        <v>1</v>
      </c>
      <c r="H90" s="75"/>
      <c r="I90" s="75"/>
      <c r="J90" s="75">
        <f>IF(J47&lt;=J46,1,0)</f>
        <v>1</v>
      </c>
      <c r="K90" s="75"/>
      <c r="L90" s="75"/>
      <c r="M90" s="75">
        <f>IF(M47&lt;=M46,1,0)</f>
        <v>1</v>
      </c>
      <c r="N90" s="75"/>
      <c r="O90" s="75"/>
      <c r="P90" s="75">
        <f>IF(P47&lt;=P46,1,0)</f>
        <v>1</v>
      </c>
    </row>
    <row r="91" spans="1:16" ht="30" customHeight="1">
      <c r="A91" s="72" t="s">
        <v>100</v>
      </c>
      <c r="B91" s="76"/>
      <c r="C91" s="76"/>
      <c r="D91" s="77"/>
      <c r="E91" s="75"/>
      <c r="F91" s="75"/>
      <c r="G91" s="75">
        <f>IF(G48&lt;=G46,1,0)</f>
        <v>1</v>
      </c>
      <c r="H91" s="75"/>
      <c r="I91" s="75"/>
      <c r="J91" s="75">
        <f>IF(J48&lt;=J46,1,0)</f>
        <v>1</v>
      </c>
      <c r="K91" s="75"/>
      <c r="L91" s="75"/>
      <c r="M91" s="75">
        <f>IF(M48&lt;=M46,1,0)</f>
        <v>1</v>
      </c>
      <c r="N91" s="75"/>
      <c r="O91" s="75"/>
      <c r="P91" s="75">
        <f>IF(P48&lt;=P46,1,0)</f>
        <v>1</v>
      </c>
    </row>
    <row r="92" spans="1:16" ht="30" customHeight="1">
      <c r="A92" s="72" t="s">
        <v>101</v>
      </c>
      <c r="B92" s="76"/>
      <c r="C92" s="76"/>
      <c r="D92" s="77"/>
      <c r="E92" s="75"/>
      <c r="F92" s="75"/>
      <c r="G92" s="75">
        <f>IF(G49&lt;=G46,1,0)</f>
        <v>1</v>
      </c>
      <c r="H92" s="75"/>
      <c r="I92" s="75"/>
      <c r="J92" s="75">
        <f>IF(J49&lt;=J46,1,0)</f>
        <v>1</v>
      </c>
      <c r="K92" s="75"/>
      <c r="L92" s="75"/>
      <c r="M92" s="75">
        <f>IF(M49&lt;=M46,1,0)</f>
        <v>1</v>
      </c>
      <c r="N92" s="75"/>
      <c r="O92" s="75"/>
      <c r="P92" s="75">
        <f>IF(P49&lt;=P46,1,0)</f>
        <v>1</v>
      </c>
    </row>
    <row r="93" spans="1:16" ht="30" customHeight="1">
      <c r="A93" s="72" t="s">
        <v>102</v>
      </c>
      <c r="B93" s="76"/>
      <c r="C93" s="76"/>
      <c r="D93" s="77"/>
      <c r="E93" s="75"/>
      <c r="F93" s="75"/>
      <c r="G93" s="75">
        <f>IF(G52&lt;=G51,1,0)</f>
        <v>1</v>
      </c>
      <c r="H93" s="75"/>
      <c r="I93" s="75"/>
      <c r="J93" s="75">
        <f>IF(J52&lt;=J51,1,0)</f>
        <v>1</v>
      </c>
      <c r="K93" s="75"/>
      <c r="L93" s="75"/>
      <c r="M93" s="75">
        <f>IF(M52&lt;=M51,1,0)</f>
        <v>1</v>
      </c>
      <c r="N93" s="75"/>
      <c r="O93" s="75"/>
      <c r="P93" s="75">
        <f>IF(P52&lt;=P51,1,0)</f>
        <v>1</v>
      </c>
    </row>
    <row r="94" spans="1:16" ht="30" customHeight="1">
      <c r="A94" s="72" t="s">
        <v>103</v>
      </c>
      <c r="B94" s="76"/>
      <c r="C94" s="76"/>
      <c r="D94" s="77"/>
      <c r="E94" s="75"/>
      <c r="F94" s="75"/>
      <c r="G94" s="75">
        <f>IF(G53&lt;=G51,1,0)</f>
        <v>1</v>
      </c>
      <c r="H94" s="75"/>
      <c r="I94" s="75"/>
      <c r="J94" s="75">
        <f>IF(J53&lt;=J51,1,0)</f>
        <v>1</v>
      </c>
      <c r="K94" s="75"/>
      <c r="L94" s="75"/>
      <c r="M94" s="75">
        <f>IF(M53&lt;=M51,1,0)</f>
        <v>1</v>
      </c>
      <c r="N94" s="75"/>
      <c r="O94" s="75"/>
      <c r="P94" s="75">
        <f>IF(P53&lt;=P51,1,0)</f>
        <v>1</v>
      </c>
    </row>
    <row r="95" spans="1:16" ht="30" customHeight="1">
      <c r="A95" s="72" t="s">
        <v>104</v>
      </c>
      <c r="B95" s="76"/>
      <c r="C95" s="76"/>
      <c r="D95" s="77"/>
      <c r="E95" s="75"/>
      <c r="F95" s="75"/>
      <c r="G95" s="75">
        <f>IF(G54&lt;=G51,1,0)</f>
        <v>1</v>
      </c>
      <c r="H95" s="75"/>
      <c r="I95" s="75"/>
      <c r="J95" s="75">
        <f>IF(J54&lt;=J51,1,0)</f>
        <v>1</v>
      </c>
      <c r="K95" s="75"/>
      <c r="L95" s="75"/>
      <c r="M95" s="75">
        <f>IF(M54&lt;=M51,1,0)</f>
        <v>1</v>
      </c>
      <c r="N95" s="75"/>
      <c r="O95" s="75"/>
      <c r="P95" s="75">
        <f>IF(P54&lt;=P51,1,0)</f>
        <v>1</v>
      </c>
    </row>
    <row r="96" spans="1:16" ht="30" customHeight="1">
      <c r="A96" s="72" t="s">
        <v>105</v>
      </c>
      <c r="B96" s="76"/>
      <c r="C96" s="76"/>
      <c r="D96" s="77"/>
      <c r="E96" s="75"/>
      <c r="F96" s="75"/>
      <c r="G96" s="75">
        <f>IF(G57&lt;=G56,1,0)</f>
        <v>1</v>
      </c>
      <c r="H96" s="75"/>
      <c r="I96" s="75"/>
      <c r="J96" s="75">
        <f>IF(J57&lt;=J56,1,0)</f>
        <v>1</v>
      </c>
      <c r="K96" s="75"/>
      <c r="L96" s="75"/>
      <c r="M96" s="75">
        <f>IF(M57&lt;=M56,1,0)</f>
        <v>1</v>
      </c>
      <c r="N96" s="75"/>
      <c r="O96" s="75"/>
      <c r="P96" s="75">
        <f>IF(P57&lt;=P56,1,0)</f>
        <v>1</v>
      </c>
    </row>
    <row r="97" spans="1:16" ht="30" customHeight="1">
      <c r="A97" s="72" t="s">
        <v>106</v>
      </c>
      <c r="B97" s="76"/>
      <c r="C97" s="76"/>
      <c r="D97" s="77"/>
      <c r="E97" s="75"/>
      <c r="F97" s="75"/>
      <c r="G97" s="75">
        <f>IF(G58&lt;=G56,1,0)</f>
        <v>1</v>
      </c>
      <c r="H97" s="75"/>
      <c r="I97" s="75"/>
      <c r="J97" s="75">
        <f>IF(J58&lt;=J56,1,0)</f>
        <v>1</v>
      </c>
      <c r="K97" s="75"/>
      <c r="L97" s="75"/>
      <c r="M97" s="75">
        <f>IF(M58&lt;=M56,1,0)</f>
        <v>1</v>
      </c>
      <c r="N97" s="75"/>
      <c r="O97" s="75"/>
      <c r="P97" s="75">
        <f>IF(P58&lt;=P56,1,0)</f>
        <v>1</v>
      </c>
    </row>
    <row r="98" spans="1:16" ht="30" customHeight="1">
      <c r="A98" s="72" t="s">
        <v>107</v>
      </c>
      <c r="B98" s="76"/>
      <c r="C98" s="76"/>
      <c r="D98" s="77"/>
      <c r="E98" s="75"/>
      <c r="F98" s="75"/>
      <c r="G98" s="75">
        <f>IF(G59&lt;=G56,1,0)</f>
        <v>1</v>
      </c>
      <c r="H98" s="75"/>
      <c r="I98" s="75"/>
      <c r="J98" s="75">
        <f>IF(J59&lt;=J56,1,0)</f>
        <v>1</v>
      </c>
      <c r="K98" s="75"/>
      <c r="L98" s="75"/>
      <c r="M98" s="75">
        <f>IF(M59&lt;=M56,1,0)</f>
        <v>1</v>
      </c>
      <c r="N98" s="75"/>
      <c r="O98" s="75"/>
      <c r="P98" s="75">
        <f>IF(P59&lt;=P56,1,0)</f>
        <v>1</v>
      </c>
    </row>
    <row r="99" spans="1:16" ht="30" customHeight="1">
      <c r="A99" s="72" t="s">
        <v>109</v>
      </c>
      <c r="B99" s="76"/>
      <c r="C99" s="76"/>
      <c r="D99" s="77"/>
      <c r="E99" s="75"/>
      <c r="F99" s="75"/>
      <c r="G99" s="75">
        <f>IF(G63&lt;=(G62+G61),1,0)</f>
        <v>1</v>
      </c>
      <c r="H99" s="75"/>
      <c r="I99" s="75"/>
      <c r="J99" s="75">
        <f>IF(J63&lt;=(J62+J61),1,0)</f>
        <v>1</v>
      </c>
      <c r="K99" s="75"/>
      <c r="L99" s="75"/>
      <c r="M99" s="75">
        <f>IF(M63&lt;=(M62+M61),1,0)</f>
        <v>1</v>
      </c>
      <c r="N99" s="75"/>
      <c r="O99" s="75"/>
      <c r="P99" s="75">
        <f>IF(P63&lt;=(P62+P61),1,0)</f>
        <v>1</v>
      </c>
    </row>
    <row r="100" spans="1:16" ht="30" customHeight="1">
      <c r="A100" s="72" t="s">
        <v>110</v>
      </c>
      <c r="B100" s="76"/>
      <c r="C100" s="76"/>
      <c r="D100" s="77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>
        <f>IF(P64&lt;=(P62+P61),1,0)</f>
        <v>1</v>
      </c>
    </row>
    <row r="101" spans="1:16" ht="30" customHeight="1">
      <c r="A101" s="72" t="s">
        <v>108</v>
      </c>
      <c r="B101" s="76"/>
      <c r="C101" s="76"/>
      <c r="D101" s="77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>
        <f>IF(P65&lt;=(P62+P61),1,0)</f>
        <v>1</v>
      </c>
    </row>
    <row r="103" spans="1:16" ht="31.5">
      <c r="A103" s="78" t="s">
        <v>111</v>
      </c>
      <c r="B103" s="80"/>
      <c r="C103" s="81"/>
      <c r="D103" s="81"/>
      <c r="E103" s="81"/>
      <c r="F103" s="81"/>
      <c r="G103" s="80" t="s">
        <v>113</v>
      </c>
      <c r="H103" s="81"/>
      <c r="I103" s="81"/>
      <c r="J103" s="79"/>
      <c r="K103" s="79"/>
      <c r="L103" s="79"/>
      <c r="M103" s="79"/>
      <c r="N103" s="79"/>
      <c r="O103" s="79"/>
    </row>
    <row r="104" spans="1:16" s="57" customFormat="1" ht="15.75">
      <c r="B104" s="82"/>
      <c r="C104" s="82"/>
      <c r="D104" s="82"/>
      <c r="E104" s="82"/>
      <c r="F104" s="82"/>
      <c r="G104" s="82"/>
      <c r="H104" s="82"/>
      <c r="I104" s="82"/>
      <c r="J104" s="58"/>
      <c r="K104" s="58"/>
      <c r="L104" s="58"/>
      <c r="M104" s="58"/>
      <c r="N104" s="58"/>
      <c r="O104" s="58"/>
    </row>
    <row r="105" spans="1:16" s="57" customFormat="1" ht="15.75">
      <c r="B105" s="82"/>
      <c r="C105" s="82"/>
      <c r="D105" s="82"/>
      <c r="E105" s="82"/>
      <c r="F105" s="82"/>
      <c r="G105" s="82"/>
      <c r="H105" s="82"/>
      <c r="I105" s="82"/>
      <c r="J105" s="58"/>
      <c r="K105" s="58"/>
      <c r="L105" s="58"/>
      <c r="M105" s="58"/>
      <c r="N105" s="58"/>
      <c r="O105" s="58"/>
    </row>
    <row r="106" spans="1:16" s="57" customFormat="1" ht="15.75">
      <c r="B106" s="82"/>
      <c r="C106" s="82"/>
      <c r="D106" s="82"/>
      <c r="E106" s="82"/>
      <c r="F106" s="82"/>
      <c r="G106" s="82"/>
      <c r="H106" s="82"/>
      <c r="I106" s="82"/>
      <c r="J106" s="58"/>
      <c r="K106" s="58"/>
      <c r="L106" s="58"/>
      <c r="M106" s="58"/>
      <c r="N106" s="58"/>
      <c r="O106" s="58"/>
    </row>
    <row r="107" spans="1:16" s="57" customFormat="1" ht="15.75">
      <c r="B107" s="82"/>
      <c r="C107" s="82"/>
      <c r="D107" s="82"/>
      <c r="E107" s="82"/>
      <c r="F107" s="82"/>
      <c r="G107" s="82"/>
      <c r="H107" s="82"/>
      <c r="I107" s="82"/>
      <c r="J107" s="58"/>
      <c r="K107" s="58"/>
      <c r="L107" s="58"/>
      <c r="M107" s="58"/>
      <c r="N107" s="58"/>
      <c r="O107" s="58"/>
    </row>
    <row r="108" spans="1:16" s="57" customFormat="1" ht="15.75">
      <c r="B108" s="82"/>
      <c r="C108" s="82"/>
      <c r="D108" s="82"/>
      <c r="E108" s="82"/>
      <c r="F108" s="82"/>
      <c r="G108" s="82"/>
      <c r="H108" s="82"/>
      <c r="I108" s="82"/>
      <c r="J108" s="58"/>
      <c r="K108" s="58"/>
      <c r="L108" s="58"/>
      <c r="M108" s="58"/>
      <c r="N108" s="58"/>
      <c r="O108" s="58"/>
    </row>
  </sheetData>
  <sheetProtection algorithmName="SHA-512" hashValue="xKcHudpe4S9fmvoPoSL62vceiiZpsqhICh6cmWuMb3dXDO+4H+fLB1S1qlE3XT8TW3ldKZDxznQn0OkucSGD9g==" saltValue="SlICTal0rrq7bTlxPUlykQ==" spinCount="100000" sheet="1" objects="1" scenarios="1"/>
  <mergeCells count="14">
    <mergeCell ref="E74:F74"/>
    <mergeCell ref="G74:I74"/>
    <mergeCell ref="A1:P1"/>
    <mergeCell ref="A2:P2"/>
    <mergeCell ref="A3:B3"/>
    <mergeCell ref="C3:K3"/>
    <mergeCell ref="A4:A5"/>
    <mergeCell ref="C4:K4"/>
    <mergeCell ref="C5:K5"/>
    <mergeCell ref="C6:K6"/>
    <mergeCell ref="A9:C9"/>
    <mergeCell ref="A20:C20"/>
    <mergeCell ref="A33:C33"/>
    <mergeCell ref="G73:I73"/>
  </mergeCells>
  <conditionalFormatting sqref="E33:P33 E19:P20 D51:D59">
    <cfRule type="expression" dxfId="18" priority="31">
      <formula>ISTEXT(D19)</formula>
    </cfRule>
  </conditionalFormatting>
  <conditionalFormatting sqref="E10:P10 D14:P18 D11:D12">
    <cfRule type="expression" dxfId="17" priority="30">
      <formula>ISTEXT(D10)</formula>
    </cfRule>
  </conditionalFormatting>
  <conditionalFormatting sqref="E13:P13">
    <cfRule type="expression" dxfId="16" priority="29">
      <formula>ISTEXT(E13)</formula>
    </cfRule>
  </conditionalFormatting>
  <conditionalFormatting sqref="D13">
    <cfRule type="expression" dxfId="15" priority="28">
      <formula>ISTEXT(D13)</formula>
    </cfRule>
  </conditionalFormatting>
  <conditionalFormatting sqref="D21:P31 D32">
    <cfRule type="expression" dxfId="14" priority="27">
      <formula>ISTEXT(D21)</formula>
    </cfRule>
  </conditionalFormatting>
  <conditionalFormatting sqref="D34:P50 E51:P59">
    <cfRule type="expression" dxfId="13" priority="26">
      <formula>ISTEXT(D34)</formula>
    </cfRule>
  </conditionalFormatting>
  <conditionalFormatting sqref="E64:P65">
    <cfRule type="expression" dxfId="12" priority="25">
      <formula>ISTEXT(E64)</formula>
    </cfRule>
  </conditionalFormatting>
  <conditionalFormatting sqref="E60:P60">
    <cfRule type="expression" dxfId="11" priority="24">
      <formula>ISTEXT(E60)</formula>
    </cfRule>
  </conditionalFormatting>
  <conditionalFormatting sqref="E61:P63">
    <cfRule type="expression" dxfId="10" priority="23">
      <formula>ISTEXT(E61)</formula>
    </cfRule>
  </conditionalFormatting>
  <conditionalFormatting sqref="D60 D64:D65">
    <cfRule type="expression" dxfId="9" priority="22">
      <formula>ISTEXT(D60)</formula>
    </cfRule>
  </conditionalFormatting>
  <conditionalFormatting sqref="E11:P12">
    <cfRule type="expression" dxfId="8" priority="21">
      <formula>ISTEXT(E11)</formula>
    </cfRule>
  </conditionalFormatting>
  <conditionalFormatting sqref="E32:P32">
    <cfRule type="expression" dxfId="7" priority="20">
      <formula>ISTEXT(E32)</formula>
    </cfRule>
  </conditionalFormatting>
  <conditionalFormatting sqref="E67:P67">
    <cfRule type="expression" dxfId="6" priority="18">
      <formula>ISTEXT(E67)</formula>
    </cfRule>
  </conditionalFormatting>
  <conditionalFormatting sqref="D67">
    <cfRule type="expression" dxfId="5" priority="19">
      <formula>ISTEXT(D67)</formula>
    </cfRule>
  </conditionalFormatting>
  <conditionalFormatting sqref="E68:P71">
    <cfRule type="expression" dxfId="4" priority="17">
      <formula>ISTEXT(E68)</formula>
    </cfRule>
  </conditionalFormatting>
  <conditionalFormatting sqref="D10">
    <cfRule type="expression" dxfId="3" priority="16">
      <formula>ISTEXT(D10)</formula>
    </cfRule>
  </conditionalFormatting>
  <conditionalFormatting sqref="D61:D63">
    <cfRule type="expression" dxfId="2" priority="15">
      <formula>ISTEXT(D61)</formula>
    </cfRule>
  </conditionalFormatting>
  <conditionalFormatting sqref="D68:D71">
    <cfRule type="expression" dxfId="1" priority="14">
      <formula>ISTEXT(D68)</formula>
    </cfRule>
  </conditionalFormatting>
  <conditionalFormatting sqref="A4:A5">
    <cfRule type="expression" dxfId="0" priority="12">
      <formula>$A$4="ЕСТЬ ОШИБКИ"</formula>
    </cfRule>
  </conditionalFormatting>
  <dataValidations count="6">
    <dataValidation allowBlank="1" showInputMessage="1" showErrorMessage="1" errorTitle="Внимание!!!" error="Вводить только целое число!!!" sqref="E11:P12 E32:P32"/>
    <dataValidation type="whole" allowBlank="1" showErrorMessage="1" errorTitle="Внимание!!!" error="Вводить только целое число!!!" sqref="E15:P18 G13 J13 M13 P13 E29:P31 E22:P27 E10:P10 M61:M63 G61:G63 J61:J63 P60:P65 E68:P71">
      <formula1>0</formula1>
      <formula2>40000</formula2>
    </dataValidation>
    <dataValidation allowBlank="1" showErrorMessage="1" sqref="D34:D65 D21:D32 D11:D18 D67:D72"/>
    <dataValidation allowBlank="1" showInputMessage="1" showErrorMessage="1" promptTitle="Автоматический расчет" prompt="Не печатать в данной ячейке" sqref="E14:P14 E21:P21 E28:P28 K34:L49 P34:P37 N34:O49 H34:I49 J34:J37 K61:L63 F50:P50 M34:M37 E34:F49 G34:G37 K51:L59 H51:I59 E50:E65 N51:O59 G60:O60 H61:I63 N61:O63 F51:F63 F64:O65 E67:P67"/>
    <dataValidation type="whole" allowBlank="1" showInputMessage="1" showErrorMessage="1" errorTitle="Внимание!!!" error="Вводить только целое число!!!" sqref="K13:L13 N13:O13 E13:F13 H13:I13 M38:M49 P38:P49 G38:G49 J38:J49 P51:P59 M51:M59 J51:J59 G51:G59">
      <formula1>0</formula1>
      <formula2>40000</formula2>
    </dataValidation>
    <dataValidation type="list" allowBlank="1" showInputMessage="1" showErrorMessage="1" sqref="M3">
      <formula1>$E$7:$P$7</formula1>
    </dataValidation>
  </dataValidations>
  <hyperlinks>
    <hyperlink ref="A98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  <hyperlink ref="A97" location="'Приложение 3'!A58" display="Кол-во единиц ТС, оснащенных БСМТС, превышает кол-во единиц ТС. Проверьте правильность данных в строке 58 и/или 56"/>
    <hyperlink ref="A96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101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100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99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95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94" location="'Приложение 3'!A53" display="Кол-во единиц ТС, оснащенных БСМТС, превышает кол-во единиц ТС. Проверьте правильность данных в строке 53 и/или 51"/>
    <hyperlink ref="A93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2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1" location="'Приложение 3'!A48" display="Кол-во единиц ТС, оснащенных БСМТС, превышает кол-во единиц ТС. Проверьте правильность данных в строке 48 и/или 46"/>
    <hyperlink ref="A90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89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88" location="'Приложение 3'!A44" display="Кол-во единиц ТС, оснащенных БСМТС, превышает кол-во единиц ТС. Проверьте правильность данных в строке 44 и/или 42"/>
    <hyperlink ref="A87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6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5" location="'Приложение 3'!A40" display="Кол-во единиц ТС, оснащенных БСМТС, превышает кол-во единиц ТС. Проверьте правильность данных в строке 40 и/или 38"/>
    <hyperlink ref="A84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3" location="'Приложение 3'!A32" display="Пробег одной единицы ТС превышает 1000 км. в день. Проверьте правильность данных в строке 32 и/или 34"/>
    <hyperlink ref="A82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1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0" location="'Приложение 3'!A10" display="Кол-во отработанных часов одним работником превышает 24 часа в сутки. Проверьте правильность данных в строках 12 и/или 11"/>
  </hyperlinks>
  <pageMargins left="0.70866141732283472" right="0.70866141732283472" top="0.74803149606299213" bottom="0.74803149606299213" header="0.31496062992125984" footer="0.31496062992125984"/>
  <pageSetup paperSize="9" scale="46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3" id="{910543A9-8D5C-47DC-8855-3F084D7D6A2C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B4</xm:sqref>
        </x14:conditionalFormatting>
        <x14:conditionalFormatting xmlns:xm="http://schemas.microsoft.com/office/excel/2006/main">
          <x14:cfRule type="iconSet" priority="11" id="{73C6F87B-03DE-48B5-B20B-BBF5438F6BC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E80:P80</xm:sqref>
        </x14:conditionalFormatting>
        <x14:conditionalFormatting xmlns:xm="http://schemas.microsoft.com/office/excel/2006/main">
          <x14:cfRule type="iconSet" priority="32" id="{C8DB4349-F266-4ACA-A42A-A558899A3B3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E81:P82 E83:I95 K83:L95 K99:L101 N99:P101 N83:O95 E99:I101</xm:sqref>
        </x14:conditionalFormatting>
        <x14:conditionalFormatting xmlns:xm="http://schemas.microsoft.com/office/excel/2006/main">
          <x14:cfRule type="iconSet" priority="10" id="{E1A16195-AF43-4C85-B794-71BFECD2468E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E96:F98 H96:I98 K96:L98 N96:O98</xm:sqref>
        </x14:conditionalFormatting>
        <x14:conditionalFormatting xmlns:xm="http://schemas.microsoft.com/office/excel/2006/main">
          <x14:cfRule type="iconSet" priority="9" id="{AD23661A-2019-44CB-9C16-C234E77AA77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G96:G98</xm:sqref>
        </x14:conditionalFormatting>
        <x14:conditionalFormatting xmlns:xm="http://schemas.microsoft.com/office/excel/2006/main">
          <x14:cfRule type="iconSet" priority="8" id="{A4B53252-199A-4E44-BDEF-6BF4A0A9969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J100:J101 J83:J95</xm:sqref>
        </x14:conditionalFormatting>
        <x14:conditionalFormatting xmlns:xm="http://schemas.microsoft.com/office/excel/2006/main">
          <x14:cfRule type="iconSet" priority="7" id="{08FCF333-EDF4-4E1D-8C43-07B2E935BFC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J96:J98</xm:sqref>
        </x14:conditionalFormatting>
        <x14:conditionalFormatting xmlns:xm="http://schemas.microsoft.com/office/excel/2006/main">
          <x14:cfRule type="iconSet" priority="6" id="{C8C65658-3ABB-40E7-9E49-1F6D2F4EB0E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M100:M101 M83:M95</xm:sqref>
        </x14:conditionalFormatting>
        <x14:conditionalFormatting xmlns:xm="http://schemas.microsoft.com/office/excel/2006/main">
          <x14:cfRule type="iconSet" priority="5" id="{3EE613F6-11FD-4C06-8CBD-39CBC72C66A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M96:M98</xm:sqref>
        </x14:conditionalFormatting>
        <x14:conditionalFormatting xmlns:xm="http://schemas.microsoft.com/office/excel/2006/main">
          <x14:cfRule type="iconSet" priority="4" id="{626DE95C-2A47-4319-A73C-2D96529E7670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P83:P95</xm:sqref>
        </x14:conditionalFormatting>
        <x14:conditionalFormatting xmlns:xm="http://schemas.microsoft.com/office/excel/2006/main">
          <x14:cfRule type="iconSet" priority="3" id="{ECBCE985-CB02-4F12-BDF8-B6C9B5958C0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P96:P98</xm:sqref>
        </x14:conditionalFormatting>
        <x14:conditionalFormatting xmlns:xm="http://schemas.microsoft.com/office/excel/2006/main">
          <x14:cfRule type="iconSet" priority="2" id="{F7500E8E-B57B-48B7-BDCD-3751B906DF7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J99</xm:sqref>
        </x14:conditionalFormatting>
        <x14:conditionalFormatting xmlns:xm="http://schemas.microsoft.com/office/excel/2006/main">
          <x14:cfRule type="iconSet" priority="1" id="{24358F5E-C50B-45F7-8D11-DAC485DA04F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M99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2023-08-31T05:48:31Z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05_Приложение 3 к ЛНД.XLSX</vt:lpwstr>
  </property>
  <property fmtid="{D5CDD505-2E9C-101B-9397-08002B2CF9AE}" pid="3" name="SAP_RSD_GUID">
    <vt:lpwstr>PEyfrkdazmhX00002X165m</vt:lpwstr>
  </property>
</Properties>
</file>